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BEE72FC3-980A-45A0-B5D6-76BB03A8CA8E}" xr6:coauthVersionLast="47" xr6:coauthVersionMax="47" xr10:uidLastSave="{00000000-0000-0000-0000-000000000000}"/>
  <bookViews>
    <workbookView xWindow="-98" yWindow="-98" windowWidth="28996" windowHeight="15796" xr2:uid="{E490263A-C66F-449F-9F6C-86AFF35A1814}"/>
  </bookViews>
  <sheets>
    <sheet name="Edit (Expanded)" sheetId="3" r:id="rId1"/>
    <sheet name="Sheet2" sheetId="4" r:id="rId2"/>
    <sheet name="Edit" sheetId="2" r:id="rId3"/>
    <sheet name="Original" sheetId="1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3" l="1"/>
  <c r="C63" i="3" l="1"/>
  <c r="C31" i="3"/>
  <c r="C14" i="3"/>
  <c r="A436" i="3"/>
  <c r="A437" i="3" s="1"/>
  <c r="C315" i="3"/>
  <c r="A313" i="3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C400" i="3"/>
  <c r="C399" i="3"/>
  <c r="C397" i="3"/>
  <c r="C396" i="3"/>
  <c r="C394" i="3"/>
  <c r="C393" i="3"/>
  <c r="C407" i="3"/>
  <c r="C406" i="3"/>
  <c r="C404" i="3"/>
  <c r="C403" i="3"/>
  <c r="C410" i="3"/>
  <c r="C409" i="3"/>
  <c r="C414" i="3"/>
  <c r="C413" i="3"/>
  <c r="C417" i="3"/>
  <c r="C416" i="3"/>
  <c r="C427" i="3"/>
  <c r="C426" i="3"/>
  <c r="C424" i="3"/>
  <c r="C423" i="3"/>
  <c r="C355" i="3"/>
  <c r="C354" i="3"/>
  <c r="F7" i="4"/>
  <c r="G7" i="4"/>
  <c r="H7" i="4"/>
  <c r="D7" i="4"/>
  <c r="I7" i="4"/>
  <c r="K7" i="4"/>
  <c r="K6" i="4"/>
  <c r="K4" i="4"/>
  <c r="K3" i="4"/>
  <c r="K2" i="4"/>
  <c r="K14" i="4"/>
  <c r="K9" i="4"/>
  <c r="K13" i="4"/>
  <c r="K11" i="4"/>
  <c r="K5" i="4"/>
  <c r="K12" i="4"/>
  <c r="K8" i="4"/>
  <c r="K10" i="4"/>
  <c r="D6" i="4"/>
  <c r="D4" i="4"/>
  <c r="D3" i="4"/>
  <c r="D2" i="4"/>
  <c r="D14" i="4"/>
  <c r="D9" i="4"/>
  <c r="D13" i="4"/>
  <c r="D11" i="4"/>
  <c r="D5" i="4"/>
  <c r="D12" i="4"/>
  <c r="D10" i="4"/>
  <c r="D8" i="4"/>
  <c r="C71" i="3" l="1"/>
  <c r="I6" i="4"/>
  <c r="C430" i="3" s="1"/>
  <c r="I4" i="4"/>
  <c r="I3" i="4"/>
  <c r="I2" i="4"/>
  <c r="C421" i="3" s="1"/>
  <c r="I14" i="4"/>
  <c r="I9" i="4"/>
  <c r="I13" i="4"/>
  <c r="I11" i="4"/>
  <c r="I5" i="4"/>
  <c r="I12" i="4"/>
  <c r="I10" i="4"/>
  <c r="I8" i="4"/>
  <c r="C391" i="3" s="1"/>
  <c r="A391" i="3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C43" i="3"/>
  <c r="C385" i="3"/>
  <c r="C382" i="3"/>
  <c r="C379" i="3"/>
  <c r="C376" i="3"/>
  <c r="C372" i="3"/>
  <c r="C369" i="3"/>
  <c r="C365" i="3"/>
  <c r="C362" i="3"/>
  <c r="C359" i="3"/>
  <c r="C352" i="3"/>
  <c r="C349" i="3"/>
  <c r="C346" i="3"/>
  <c r="A346" i="3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C68" i="3"/>
  <c r="C61" i="3"/>
  <c r="C29" i="3"/>
  <c r="A339" i="3"/>
  <c r="A340" i="3" s="1"/>
  <c r="A341" i="3" s="1"/>
  <c r="A342" i="3" s="1"/>
  <c r="C40" i="3"/>
  <c r="F15" i="4"/>
  <c r="G15" i="4"/>
  <c r="H15" i="4" s="1"/>
  <c r="C334" i="3" s="1"/>
  <c r="F16" i="4"/>
  <c r="G16" i="4"/>
  <c r="H16" i="4"/>
  <c r="C332" i="3" s="1"/>
  <c r="A332" i="3"/>
  <c r="A333" i="3" s="1"/>
  <c r="A334" i="3" s="1"/>
  <c r="A335" i="3" s="1"/>
  <c r="A327" i="3"/>
  <c r="A328" i="3" s="1"/>
  <c r="C5" i="3"/>
  <c r="G6" i="4"/>
  <c r="H6" i="4" s="1"/>
  <c r="C429" i="3" s="1"/>
  <c r="F6" i="4"/>
  <c r="G4" i="4"/>
  <c r="H4" i="4" s="1"/>
  <c r="C326" i="3" s="1"/>
  <c r="F4" i="4"/>
  <c r="G3" i="4"/>
  <c r="H3" i="4" s="1"/>
  <c r="C325" i="3" s="1"/>
  <c r="F3" i="4"/>
  <c r="G2" i="4"/>
  <c r="H2" i="4" s="1"/>
  <c r="C375" i="3" s="1"/>
  <c r="F2" i="4"/>
  <c r="G14" i="4"/>
  <c r="H14" i="4" s="1"/>
  <c r="C371" i="3" s="1"/>
  <c r="G9" i="4"/>
  <c r="H9" i="4" s="1"/>
  <c r="F9" i="4"/>
  <c r="G13" i="4"/>
  <c r="H13" i="4" s="1"/>
  <c r="C364" i="3" s="1"/>
  <c r="F13" i="4"/>
  <c r="G11" i="4"/>
  <c r="H11" i="4" s="1"/>
  <c r="C361" i="3" s="1"/>
  <c r="F11" i="4"/>
  <c r="G5" i="4"/>
  <c r="H5" i="4" s="1"/>
  <c r="C358" i="3" s="1"/>
  <c r="F5" i="4"/>
  <c r="H12" i="4"/>
  <c r="C314" i="3" s="1"/>
  <c r="G12" i="4"/>
  <c r="G10" i="4"/>
  <c r="H10" i="4" s="1"/>
  <c r="C313" i="3" s="1"/>
  <c r="F10" i="4"/>
  <c r="G8" i="4"/>
  <c r="F8" i="4"/>
  <c r="H8" i="4" s="1"/>
  <c r="C390" i="3" s="1"/>
  <c r="C392" i="3" l="1"/>
  <c r="C395" i="3"/>
  <c r="C422" i="3"/>
  <c r="C401" i="3"/>
  <c r="C428" i="3"/>
  <c r="C425" i="3"/>
  <c r="C405" i="3"/>
  <c r="C415" i="3"/>
  <c r="C418" i="3"/>
  <c r="C398" i="3"/>
  <c r="C408" i="3"/>
  <c r="C411" i="3"/>
  <c r="C356" i="3"/>
  <c r="C318" i="3"/>
  <c r="C319" i="3"/>
  <c r="C321" i="3"/>
  <c r="C322" i="3"/>
  <c r="C368" i="3"/>
  <c r="C384" i="3"/>
  <c r="C420" i="3"/>
  <c r="C348" i="3"/>
  <c r="C327" i="3"/>
  <c r="C351" i="3"/>
  <c r="C312" i="3"/>
  <c r="C317" i="3"/>
  <c r="C378" i="3"/>
  <c r="C324" i="3"/>
  <c r="C345" i="3"/>
  <c r="C381" i="3"/>
  <c r="C188" i="3"/>
  <c r="A188" i="3"/>
  <c r="A189" i="3" s="1"/>
  <c r="A190" i="3" s="1"/>
  <c r="A191" i="3" s="1"/>
  <c r="C380" i="3" l="1"/>
  <c r="C373" i="3"/>
  <c r="C370" i="3"/>
  <c r="C383" i="3"/>
  <c r="C377" i="3"/>
  <c r="C363" i="3"/>
  <c r="C366" i="3"/>
  <c r="C353" i="3"/>
  <c r="C350" i="3"/>
  <c r="C360" i="3"/>
  <c r="C347" i="3"/>
  <c r="A176" i="3"/>
  <c r="A177" i="3" s="1"/>
  <c r="A178" i="3" s="1"/>
  <c r="A179" i="3" s="1"/>
  <c r="A180" i="3" s="1"/>
  <c r="A181" i="3" s="1"/>
  <c r="A182" i="3" s="1"/>
  <c r="A183" i="3" s="1"/>
  <c r="A184" i="3" s="1"/>
  <c r="C95" i="3"/>
  <c r="A77" i="3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C306" i="3"/>
  <c r="C303" i="3"/>
  <c r="C300" i="3"/>
  <c r="C297" i="3"/>
  <c r="C293" i="3"/>
  <c r="C290" i="3"/>
  <c r="C286" i="3"/>
  <c r="C283" i="3"/>
  <c r="C280" i="3"/>
  <c r="C276" i="3"/>
  <c r="C273" i="3"/>
  <c r="C270" i="3"/>
  <c r="A270" i="3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C284" i="3" s="1"/>
  <c r="C263" i="3"/>
  <c r="C260" i="3"/>
  <c r="C257" i="3"/>
  <c r="C254" i="3"/>
  <c r="C250" i="3"/>
  <c r="C247" i="3"/>
  <c r="C243" i="3"/>
  <c r="C240" i="3"/>
  <c r="C237" i="3"/>
  <c r="C233" i="3"/>
  <c r="C230" i="3"/>
  <c r="C227" i="3"/>
  <c r="A196" i="3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27" i="3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C209" i="3"/>
  <c r="C253" i="3"/>
  <c r="C203" i="3"/>
  <c r="C202" i="3"/>
  <c r="C201" i="3"/>
  <c r="C259" i="3"/>
  <c r="C256" i="3"/>
  <c r="C249" i="3"/>
  <c r="C215" i="3"/>
  <c r="A212" i="3" l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C210" i="3" s="1"/>
  <c r="C198" i="3"/>
  <c r="C216" i="3"/>
  <c r="C199" i="3"/>
  <c r="C178" i="3"/>
  <c r="C282" i="3"/>
  <c r="C285" i="3"/>
  <c r="C242" i="3"/>
  <c r="C305" i="3"/>
  <c r="C296" i="3"/>
  <c r="C205" i="3"/>
  <c r="C246" i="3"/>
  <c r="C299" i="3"/>
  <c r="C302" i="3"/>
  <c r="C274" i="3"/>
  <c r="C271" i="3"/>
  <c r="C275" i="3"/>
  <c r="C229" i="3"/>
  <c r="C279" i="3"/>
  <c r="C294" i="3"/>
  <c r="C301" i="3"/>
  <c r="C281" i="3"/>
  <c r="C307" i="3"/>
  <c r="C287" i="3"/>
  <c r="C289" i="3"/>
  <c r="C291" i="3"/>
  <c r="C298" i="3"/>
  <c r="C277" i="3"/>
  <c r="C304" i="3"/>
  <c r="C272" i="3"/>
  <c r="C292" i="3"/>
  <c r="C232" i="3"/>
  <c r="C236" i="3"/>
  <c r="C262" i="3"/>
  <c r="C239" i="3"/>
  <c r="C218" i="3"/>
  <c r="C207" i="3"/>
  <c r="C208" i="3"/>
  <c r="C220" i="3"/>
  <c r="C214" i="3"/>
  <c r="C221" i="3"/>
  <c r="A242" i="3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C251" i="3" l="1"/>
  <c r="C264" i="3"/>
  <c r="C258" i="3"/>
  <c r="C255" i="3"/>
  <c r="C261" i="3"/>
  <c r="C228" i="3"/>
  <c r="C244" i="3"/>
  <c r="C241" i="3"/>
  <c r="C231" i="3"/>
  <c r="C238" i="3"/>
  <c r="C248" i="3"/>
  <c r="C234" i="3"/>
  <c r="J164" i="3" l="1"/>
  <c r="J165" i="3"/>
  <c r="A164" i="3"/>
  <c r="A165" i="3" s="1"/>
  <c r="A166" i="3" s="1"/>
  <c r="A167" i="3" s="1"/>
  <c r="A168" i="3" s="1"/>
  <c r="A169" i="3" s="1"/>
  <c r="A170" i="3" s="1"/>
  <c r="A171" i="3" s="1"/>
  <c r="A172" i="3" s="1"/>
  <c r="C168" i="3" s="1"/>
  <c r="A123" i="2" l="1"/>
  <c r="A122" i="2"/>
  <c r="A223" i="3" l="1"/>
  <c r="C213" i="3"/>
</calcChain>
</file>

<file path=xl/sharedStrings.xml><?xml version="1.0" encoding="utf-8"?>
<sst xmlns="http://schemas.openxmlformats.org/spreadsheetml/2006/main" count="1671" uniqueCount="757">
  <si>
    <t>WS # hits</t>
  </si>
  <si>
    <t>WS Power</t>
  </si>
  <si>
    <t>forme change</t>
  </si>
  <si>
    <t/>
  </si>
  <si>
    <t>0003961C</t>
  </si>
  <si>
    <t>BA 15 D5 E1</t>
  </si>
  <si>
    <t>00039620</t>
  </si>
  <si>
    <t>02 2C 41 E2</t>
  </si>
  <si>
    <t>00039624</t>
  </si>
  <si>
    <t>52 20 52 E2</t>
  </si>
  <si>
    <t>00039628</t>
  </si>
  <si>
    <t>0B 00 00 1A</t>
  </si>
  <si>
    <t>0003962C</t>
  </si>
  <si>
    <t>0A 02 D4 E5</t>
  </si>
  <si>
    <t>00039630</t>
  </si>
  <si>
    <t>00 01 84 E0</t>
  </si>
  <si>
    <t>00039634</t>
  </si>
  <si>
    <t>F0 00 90 E5</t>
  </si>
  <si>
    <t>00039638</t>
  </si>
  <si>
    <t>BC 30 90 E5</t>
  </si>
  <si>
    <t>0003963C</t>
  </si>
  <si>
    <t>02 2C 43 E2</t>
  </si>
  <si>
    <t>00039640</t>
  </si>
  <si>
    <t>92 20 52 E2</t>
  </si>
  <si>
    <t>00039644</t>
  </si>
  <si>
    <t>C0 00 90 05</t>
  </si>
  <si>
    <t>00039648</t>
  </si>
  <si>
    <t>02 00 50 03</t>
  </si>
  <si>
    <t>0003964C</t>
  </si>
  <si>
    <t>1B 00 00 0A</t>
  </si>
  <si>
    <t>00039650</t>
  </si>
  <si>
    <t>00 20 A0 E3</t>
  </si>
  <si>
    <t>00039654</t>
  </si>
  <si>
    <t>04 00 A0 E1</t>
  </si>
  <si>
    <t>00039658</t>
  </si>
  <si>
    <t>F2 F7 00 EB</t>
  </si>
  <si>
    <t>000DD398</t>
  </si>
  <si>
    <t>F0 81 BD E8</t>
  </si>
  <si>
    <t>000DD39C</t>
  </si>
  <si>
    <t>01 00 A0 E1</t>
  </si>
  <si>
    <t>000DD3A0</t>
  </si>
  <si>
    <t>70 40 2D E9</t>
  </si>
  <si>
    <t>000DD3A4</t>
  </si>
  <si>
    <t>02 40 A0 E1</t>
  </si>
  <si>
    <t>000DD3A8</t>
  </si>
  <si>
    <t>02 10 A0 E1</t>
  </si>
  <si>
    <t>000DD3AC</t>
  </si>
  <si>
    <t>B9 D3 FE EB</t>
  </si>
  <si>
    <t>000DD3B0</t>
  </si>
  <si>
    <t>00 50 A0 E1</t>
  </si>
  <si>
    <t>000DD3B4</t>
  </si>
  <si>
    <t>BC 00 D0 E1</t>
  </si>
  <si>
    <t>000DD3B8</t>
  </si>
  <si>
    <t>02 1C 40 E2</t>
  </si>
  <si>
    <t>000DD3BC</t>
  </si>
  <si>
    <t>92 10 51 E2</t>
  </si>
  <si>
    <t>000DD3C0</t>
  </si>
  <si>
    <t>39 02 D5 05</t>
  </si>
  <si>
    <t>000DD3C4</t>
  </si>
  <si>
    <t>000DD3C8</t>
  </si>
  <si>
    <t>0C 00 00 1A</t>
  </si>
  <si>
    <t>000DD3CC</t>
  </si>
  <si>
    <t>03 00 A0 E3</t>
  </si>
  <si>
    <t>000DD3D0</t>
  </si>
  <si>
    <t>E0 A9 FE EB</t>
  </si>
  <si>
    <t>000DD3D4</t>
  </si>
  <si>
    <t>04 00 50 E1</t>
  </si>
  <si>
    <t>000DD3D8</t>
  </si>
  <si>
    <t>08 00 00 1A</t>
  </si>
  <si>
    <t>000DD3DC</t>
  </si>
  <si>
    <t>12 00 A0 E3</t>
  </si>
  <si>
    <t>000DD3E0</t>
  </si>
  <si>
    <t>DC A9 FE EB</t>
  </si>
  <si>
    <t>000DD3E4</t>
  </si>
  <si>
    <t>000DD3E8</t>
  </si>
  <si>
    <t>52 10 51 E2</t>
  </si>
  <si>
    <t>000DD3EC</t>
  </si>
  <si>
    <t>03 00 00 1A</t>
  </si>
  <si>
    <t>000DD3F0</t>
  </si>
  <si>
    <t>70 40 BD E8</t>
  </si>
  <si>
    <t>000DD3F4</t>
  </si>
  <si>
    <t>03 10 A0 E3</t>
  </si>
  <si>
    <t>000DD3F8</t>
  </si>
  <si>
    <t>2E 00 A0 E3</t>
  </si>
  <si>
    <t>000DD3FC</t>
  </si>
  <si>
    <t>50 96 FE EA</t>
  </si>
  <si>
    <t>000DE650</t>
  </si>
  <si>
    <t>01 50 A0 E1</t>
  </si>
  <si>
    <t>000DE654</t>
  </si>
  <si>
    <t>000DE658</t>
  </si>
  <si>
    <t>000DE65C</t>
  </si>
  <si>
    <t>3D A5 FE EB</t>
  </si>
  <si>
    <t>000DE660</t>
  </si>
  <si>
    <t>000DE664</t>
  </si>
  <si>
    <t>12 00 00 1A</t>
  </si>
  <si>
    <t>000DE668</t>
  </si>
  <si>
    <t>04 10 A0 E1</t>
  </si>
  <si>
    <t>000DE66C</t>
  </si>
  <si>
    <t>05 00 A0 E1</t>
  </si>
  <si>
    <t>000DE670</t>
  </si>
  <si>
    <t>08 CF FE EB</t>
  </si>
  <si>
    <t>000DE674</t>
  </si>
  <si>
    <t>00 40 A0 E1</t>
  </si>
  <si>
    <t>000DE678</t>
  </si>
  <si>
    <t>000DE67C</t>
  </si>
  <si>
    <t>000DE680</t>
  </si>
  <si>
    <t>000DE684</t>
  </si>
  <si>
    <t>39 02 D4 05</t>
  </si>
  <si>
    <t>000DE688</t>
  </si>
  <si>
    <t>000DE68C</t>
  </si>
  <si>
    <t>000DE690</t>
  </si>
  <si>
    <t>000DE694</t>
  </si>
  <si>
    <t>2F A5 FE EB</t>
  </si>
  <si>
    <t>000DE698</t>
  </si>
  <si>
    <t>000DE69C</t>
  </si>
  <si>
    <t>000DE6A0</t>
  </si>
  <si>
    <t>000DE6A4</t>
  </si>
  <si>
    <t>000DE6A8</t>
  </si>
  <si>
    <t>14 10 A0 E3</t>
  </si>
  <si>
    <t>000DE6AC</t>
  </si>
  <si>
    <t>34 00 A0 E3</t>
  </si>
  <si>
    <t>000DE6B0</t>
  </si>
  <si>
    <t>A3 91 FE EA</t>
  </si>
  <si>
    <t>000DEAB4</t>
  </si>
  <si>
    <t>000DEAB8</t>
  </si>
  <si>
    <t>000DEABC</t>
  </si>
  <si>
    <t>000DEAC0</t>
  </si>
  <si>
    <t>000DEAC4</t>
  </si>
  <si>
    <t>01 00 50 03</t>
  </si>
  <si>
    <t>000DEAC8</t>
  </si>
  <si>
    <t>3C 00 00 1A</t>
  </si>
  <si>
    <t>000DEACC</t>
  </si>
  <si>
    <t>000DEAD0</t>
  </si>
  <si>
    <t>000DEAD4</t>
  </si>
  <si>
    <t>4B 73 FE EB</t>
  </si>
  <si>
    <t>000DEAD8</t>
  </si>
  <si>
    <t>00 00 50 E3</t>
  </si>
  <si>
    <t>000DEADC</t>
  </si>
  <si>
    <t>37 00 00 1A</t>
  </si>
  <si>
    <t>000DEAE0</t>
  </si>
  <si>
    <t>08 30 A0 E1</t>
  </si>
  <si>
    <t>000DEAE4</t>
  </si>
  <si>
    <t>05 20 A0 E1</t>
  </si>
  <si>
    <t>000DEAE8</t>
  </si>
  <si>
    <t>06 10 A0 E1</t>
  </si>
  <si>
    <t>000DEAEC</t>
  </si>
  <si>
    <t>07 00 A0 E1</t>
  </si>
  <si>
    <t>000DEAF0</t>
  </si>
  <si>
    <t>4F 05 FE EB</t>
  </si>
  <si>
    <t>000DEAF4</t>
  </si>
  <si>
    <t>000DEAF8</t>
  </si>
  <si>
    <t>30 00 00 0A</t>
  </si>
  <si>
    <t>000DEAFC</t>
  </si>
  <si>
    <t>000DEB00</t>
  </si>
  <si>
    <t>000DEB04</t>
  </si>
  <si>
    <t>06 00 A0 E1</t>
  </si>
  <si>
    <t>000DEB08</t>
  </si>
  <si>
    <t>FA A2 FE EB</t>
  </si>
  <si>
    <t>000DEB0C</t>
  </si>
  <si>
    <t>000DEB10</t>
  </si>
  <si>
    <t>AC 20 9F E5</t>
  </si>
  <si>
    <t>000DEB14</t>
  </si>
  <si>
    <t>02 10 A0 E3</t>
  </si>
  <si>
    <t>000DEB18</t>
  </si>
  <si>
    <t>04 00 80 E2</t>
  </si>
  <si>
    <t>000DEB1C</t>
  </si>
  <si>
    <t>52 AC FE EB</t>
  </si>
  <si>
    <t>000DEB20</t>
  </si>
  <si>
    <t>05 10 A0 E1</t>
  </si>
  <si>
    <t>000DEB24</t>
  </si>
  <si>
    <t>04 00 84 E2</t>
  </si>
  <si>
    <t>000DEB28</t>
  </si>
  <si>
    <t>35 83 FE EB</t>
  </si>
  <si>
    <t>000DEB2C</t>
  </si>
  <si>
    <t>000DEB30</t>
  </si>
  <si>
    <t>000DEB34</t>
  </si>
  <si>
    <t>6E 78 FE EB</t>
  </si>
  <si>
    <t>000DEB38</t>
  </si>
  <si>
    <t>000DEB3C</t>
  </si>
  <si>
    <t>3D 10 A0 E3</t>
  </si>
  <si>
    <t>000DEB40</t>
  </si>
  <si>
    <t>000DEB44</t>
  </si>
  <si>
    <t>EB A2 FE EB</t>
  </si>
  <si>
    <t>000DEB48</t>
  </si>
  <si>
    <t>000DEB4C</t>
  </si>
  <si>
    <t>00 00 90 E5</t>
  </si>
  <si>
    <t>000DEB50</t>
  </si>
  <si>
    <t>02 20 A0 E3</t>
  </si>
  <si>
    <t>ldrh r1,[r5,#0x5a]</t>
  </si>
  <si>
    <t>sub r2,r1,#0x200</t>
  </si>
  <si>
    <t>subs r2,r2,#0x52</t>
  </si>
  <si>
    <t>bne LAB_0003965c</t>
  </si>
  <si>
    <t>ldrb r0,[r4,#0x20a]</t>
  </si>
  <si>
    <t>add r0,r4,r0, lsl #0x2</t>
  </si>
  <si>
    <t>ldr r0,[r0,#0xf0]</t>
  </si>
  <si>
    <t>ldr r3,[r0,#0xbc]</t>
  </si>
  <si>
    <t>sub r2,r3,#0x200</t>
  </si>
  <si>
    <t>subs r2,r2,#0x92</t>
  </si>
  <si>
    <t>ldreq r0,[r0,#0xc0]</t>
  </si>
  <si>
    <t>cmpeq r0,#0x2</t>
  </si>
  <si>
    <t>beq LAB_000396c0</t>
  </si>
  <si>
    <t>mov r2,#0x0</t>
  </si>
  <si>
    <t>cpy r0,r4</t>
  </si>
  <si>
    <t>bl FUN_00077628</t>
  </si>
  <si>
    <t xml:space="preserve"> </t>
  </si>
  <si>
    <t>ldmia sp!,{r4,r5,r6,r7,r8,pc}</t>
  </si>
  <si>
    <t>cpy r0,r1</t>
  </si>
  <si>
    <t>stmdb sp!,{r4,r5,r6,lr}</t>
  </si>
  <si>
    <t>cpy r4,r2</t>
  </si>
  <si>
    <t>cpy r1,r2</t>
  </si>
  <si>
    <t>bl FUN_00092298</t>
  </si>
  <si>
    <t>cpy r5,r0</t>
  </si>
  <si>
    <t>ldrh r0,[r0,#0xc]</t>
  </si>
  <si>
    <t>sub r1,r0,#0x200</t>
  </si>
  <si>
    <t>subs r1,r1,#0x92</t>
  </si>
  <si>
    <t>ldrbeq r0,[r5,#0x239]</t>
  </si>
  <si>
    <t>bne LAB_000dd400</t>
  </si>
  <si>
    <t>mov r0,#0x3</t>
  </si>
  <si>
    <t>bl FUN_00087b58</t>
  </si>
  <si>
    <t>cmp r0,r4</t>
  </si>
  <si>
    <t>mov r0,#0x12</t>
  </si>
  <si>
    <t>subs r1,r1,#0x52</t>
  </si>
  <si>
    <t>ldmia sp!,{r4,r5,r6,lr}</t>
  </si>
  <si>
    <t>mov r1,#0x3</t>
  </si>
  <si>
    <t>mov r0,#0x2e</t>
  </si>
  <si>
    <t xml:space="preserve">b </t>
  </si>
  <si>
    <t>cpy r5,r1</t>
  </si>
  <si>
    <t>bne LAB_000de6b4</t>
  </si>
  <si>
    <t>cpy r1,r4</t>
  </si>
  <si>
    <t>cpy r0,r5</t>
  </si>
  <si>
    <t>cpy r4,r0</t>
  </si>
  <si>
    <t>ldrbeq r0,[r4,#0x239]</t>
  </si>
  <si>
    <t>ldmia sp!,{r4,r5,r6,lr}=&gt;local_10</t>
  </si>
  <si>
    <t>mov r1,#0x14</t>
  </si>
  <si>
    <t>mov r0,#0x34</t>
  </si>
  <si>
    <t>cmpeq r0,#0x1</t>
  </si>
  <si>
    <t>bne LAB_000debc0</t>
  </si>
  <si>
    <t>bl FUN_0007b808</t>
  </si>
  <si>
    <t>cmp r0,#0x0</t>
  </si>
  <si>
    <t>cpy r3,r8</t>
  </si>
  <si>
    <t>cpy r2,r5</t>
  </si>
  <si>
    <t>cpy r1,r6</t>
  </si>
  <si>
    <t>cpy r0,r7</t>
  </si>
  <si>
    <t>bl FUN_00060034</t>
  </si>
  <si>
    <t>beq LAB_000debc0</t>
  </si>
  <si>
    <t>cpy r0,r6</t>
  </si>
  <si>
    <t>bl FUN_000876f8</t>
  </si>
  <si>
    <t>ldr r2,[DAT_000debc4]</t>
  </si>
  <si>
    <t>mov r1,#0x2</t>
  </si>
  <si>
    <t>add r0,r0,#0x4</t>
  </si>
  <si>
    <t>bl FUN_00089c6c</t>
  </si>
  <si>
    <t>cpy r1,r5</t>
  </si>
  <si>
    <t>add r0,r4,#0x4</t>
  </si>
  <si>
    <t>bl FUN_0007f804</t>
  </si>
  <si>
    <t>bl FUN_0007ccf4</t>
  </si>
  <si>
    <t>mov r1,#0x3d</t>
  </si>
  <si>
    <t>ldr r0,[r0,#0x0]</t>
  </si>
  <si>
    <t>mov r2,#0x2</t>
  </si>
  <si>
    <t>Offset</t>
  </si>
  <si>
    <t>Hex</t>
  </si>
  <si>
    <t>Instruction</t>
  </si>
  <si>
    <t>Comment</t>
  </si>
  <si>
    <t>Load Species to r0</t>
  </si>
  <si>
    <t>check if r0 = Greninja</t>
  </si>
  <si>
    <t>if true, load Forme to r0</t>
  </si>
  <si>
    <t>if true, check if forme is 0x1</t>
  </si>
  <si>
    <t>if NE, end function</t>
  </si>
  <si>
    <t>Start unknown logic</t>
  </si>
  <si>
    <t>Set new forme</t>
  </si>
  <si>
    <t>Load Forme to r0</t>
  </si>
  <si>
    <t>check if Forme is 2</t>
  </si>
  <si>
    <t>if not, end function</t>
  </si>
  <si>
    <t>end unknown logic</t>
  </si>
  <si>
    <t>load move used to r0</t>
  </si>
  <si>
    <t>check if move is Water Shuriken</t>
  </si>
  <si>
    <t>Set power of move to 20</t>
  </si>
  <si>
    <t>set # hits to 3</t>
  </si>
  <si>
    <t>if not end function</t>
  </si>
  <si>
    <t>Load Species to r3</t>
  </si>
  <si>
    <t>check if Greninja</t>
  </si>
  <si>
    <t>if true, Load Forme to r0</t>
  </si>
  <si>
    <t>if true, go to here</t>
  </si>
  <si>
    <t>ldr r0,[r0,#0xc0]</t>
  </si>
  <si>
    <t>ldrb r0,[r4,#0x239]</t>
  </si>
  <si>
    <t>load Forme to r0</t>
  </si>
  <si>
    <t>tst r0,#0x1</t>
  </si>
  <si>
    <t>check if forme even (all awakened are even) - neq odd, eq even</t>
  </si>
  <si>
    <t>if forme even branch</t>
  </si>
  <si>
    <t>check if Forme even</t>
  </si>
  <si>
    <t>check if Forme is even</t>
  </si>
  <si>
    <t>if true, check if forme is even</t>
  </si>
  <si>
    <t>eq = even = already transformed, end function</t>
  </si>
  <si>
    <t>mov r1, r0</t>
  </si>
  <si>
    <t>copy forme to r1</t>
  </si>
  <si>
    <t>push {r1}</t>
  </si>
  <si>
    <t>push r1</t>
  </si>
  <si>
    <t>pop {r1}</t>
  </si>
  <si>
    <t>grab the forme number we stored</t>
  </si>
  <si>
    <t>add r2, r1, #0x1</t>
  </si>
  <si>
    <t>Add 1 to current forme (in r1), and write to r2 (r1 overwritten by constant a few lines on, won't cause any issues)</t>
  </si>
  <si>
    <t>bne 0x0003965c</t>
  </si>
  <si>
    <t>beq 0x000396c0</t>
  </si>
  <si>
    <t>beq 0x000debc0</t>
  </si>
  <si>
    <t>bl 0x00077628</t>
  </si>
  <si>
    <t>bl 0x0007b808</t>
  </si>
  <si>
    <t>bl 0x00060034</t>
  </si>
  <si>
    <t>bl 0x000876f8</t>
  </si>
  <si>
    <t>bl 0x00089c6c</t>
  </si>
  <si>
    <t>bl 0x0007f804</t>
  </si>
  <si>
    <t>bl 0x0007ccf4</t>
  </si>
  <si>
    <t>3902D4E5</t>
  </si>
  <si>
    <t>010010E3</t>
  </si>
  <si>
    <t>3F00000A</t>
  </si>
  <si>
    <t>0010A0E1</t>
  </si>
  <si>
    <t>04102DE5</t>
  </si>
  <si>
    <t>0310A0E3</t>
  </si>
  <si>
    <t>000050E3</t>
  </si>
  <si>
    <t>0210A0E3</t>
  </si>
  <si>
    <t>040080E2</t>
  </si>
  <si>
    <t>040084E2</t>
  </si>
  <si>
    <t>3D10A0E3</t>
  </si>
  <si>
    <t>000090E5</t>
  </si>
  <si>
    <t>04109DE4</t>
  </si>
  <si>
    <t>012081E2</t>
  </si>
  <si>
    <t>mov r0,r4</t>
  </si>
  <si>
    <t>mov r1,r4</t>
  </si>
  <si>
    <t>mov r4,r0</t>
  </si>
  <si>
    <t>mov r3,r8</t>
  </si>
  <si>
    <t>mov r2,r5</t>
  </si>
  <si>
    <t>mov r1,r6</t>
  </si>
  <si>
    <t>mov r0,r7</t>
  </si>
  <si>
    <t>mov r0,r6</t>
  </si>
  <si>
    <t>mov r1,r5</t>
  </si>
  <si>
    <t>0400A0E1</t>
  </si>
  <si>
    <t>4C73FEEB</t>
  </si>
  <si>
    <t>0830A0E1</t>
  </si>
  <si>
    <t>0520A0E1</t>
  </si>
  <si>
    <t>0610A0E1</t>
  </si>
  <si>
    <t>0700A0E1</t>
  </si>
  <si>
    <t>5005FEEB</t>
  </si>
  <si>
    <t>0600A0E1</t>
  </si>
  <si>
    <t>FBA2FEEB</t>
  </si>
  <si>
    <t>0040A0E1</t>
  </si>
  <si>
    <t>0510A0E1</t>
  </si>
  <si>
    <t>0410A0E1</t>
  </si>
  <si>
    <t>ldr r2, [pc, #0xac]</t>
  </si>
  <si>
    <t>AC209FE5</t>
  </si>
  <si>
    <t>53ACFEEB</t>
  </si>
  <si>
    <t>3683FEEB</t>
  </si>
  <si>
    <t>6F78FEEB</t>
  </si>
  <si>
    <t>ECA2FEEB</t>
  </si>
  <si>
    <t>0008037C</t>
  </si>
  <si>
    <t>b 0x00080388</t>
  </si>
  <si>
    <t>add sp, sp, #0x4</t>
  </si>
  <si>
    <t>moves stack pointer by 4 bytes, discarding the pushed r1 value</t>
  </si>
  <si>
    <t>branches to rest of code that is here</t>
  </si>
  <si>
    <t>b 0x000debc0</t>
  </si>
  <si>
    <t>010000EA</t>
  </si>
  <si>
    <t>04D08DE2</t>
  </si>
  <si>
    <t>0D7A01EA</t>
  </si>
  <si>
    <t>bne 0x00080380</t>
  </si>
  <si>
    <t>branch to remove pushed r1 and then exit</t>
  </si>
  <si>
    <t>beq 0x00080380</t>
  </si>
  <si>
    <t>branch to end of Battle Bond function</t>
  </si>
  <si>
    <t>2886FE1A</t>
  </si>
  <si>
    <t>2186FE0A</t>
  </si>
  <si>
    <t>load move used to r1</t>
  </si>
  <si>
    <t>cmp r0, #0x82</t>
  </si>
  <si>
    <t>Check Skull Bash</t>
  </si>
  <si>
    <t>check if move is Water Shuriken if not Skull Bash</t>
  </si>
  <si>
    <t>Otherwise check if Charge Beam</t>
  </si>
  <si>
    <t>subtract 0x100 = 256</t>
  </si>
  <si>
    <t>otherwise subtract 0x100 = 256</t>
  </si>
  <si>
    <t>cmp r1, #0x82</t>
  </si>
  <si>
    <t>cmpne r2, #0xC3</t>
  </si>
  <si>
    <t>sub r2, #0x100</t>
  </si>
  <si>
    <t>cmpne r2,#0x52</t>
  </si>
  <si>
    <t>sub r2,r1,#0x100</t>
  </si>
  <si>
    <t>BA15D5E1</t>
  </si>
  <si>
    <t>820051E3</t>
  </si>
  <si>
    <t>012C41E2</t>
  </si>
  <si>
    <t>C3005213</t>
  </si>
  <si>
    <t>012C42E2</t>
  </si>
  <si>
    <t>0800001A</t>
  </si>
  <si>
    <t>0A02D4E5</t>
  </si>
  <si>
    <t>000184E0</t>
  </si>
  <si>
    <t>F00090E5</t>
  </si>
  <si>
    <t>C00090E5</t>
  </si>
  <si>
    <t>1B00000A</t>
  </si>
  <si>
    <t>0020A0E3</t>
  </si>
  <si>
    <t>F2F700EB</t>
  </si>
  <si>
    <t>52005213</t>
  </si>
  <si>
    <t>pop {r4, r5, r6, r7, r8, pc}</t>
  </si>
  <si>
    <t>mov r0, r1</t>
  </si>
  <si>
    <t>push {r4, r5, r6, lr}</t>
  </si>
  <si>
    <t>mov r4, r2</t>
  </si>
  <si>
    <t>mov r1, r2</t>
  </si>
  <si>
    <t>bl #0x92298</t>
  </si>
  <si>
    <t>mov r5, r0</t>
  </si>
  <si>
    <t>ldrb r0, [r5, #0x239]</t>
  </si>
  <si>
    <t>tst r0, #1</t>
  </si>
  <si>
    <t>bne #0xdd400</t>
  </si>
  <si>
    <t>mov r0, #3</t>
  </si>
  <si>
    <t>bl #0x87b58</t>
  </si>
  <si>
    <t>cmp r0, r4</t>
  </si>
  <si>
    <t>mov r0, #0x12</t>
  </si>
  <si>
    <t>sub r1, r0, #0x100</t>
  </si>
  <si>
    <t>cmpne r1, #0xc3</t>
  </si>
  <si>
    <t>sub r1, r1, #0x100</t>
  </si>
  <si>
    <t>cmpne r1, #0x52</t>
  </si>
  <si>
    <t>pop {r4, r5, r6, lr}</t>
  </si>
  <si>
    <t>mov r1, #3</t>
  </si>
  <si>
    <t>mov r0, #0x2e</t>
  </si>
  <si>
    <t>b #0x82d44</t>
  </si>
  <si>
    <t>F081BDE8</t>
  </si>
  <si>
    <t>0100A0E1</t>
  </si>
  <si>
    <t>70402DE9</t>
  </si>
  <si>
    <t>0240A0E1</t>
  </si>
  <si>
    <t>0210A0E1</t>
  </si>
  <si>
    <t>B9D3FEEB</t>
  </si>
  <si>
    <t>0050A0E1</t>
  </si>
  <si>
    <t>3902D5E5</t>
  </si>
  <si>
    <t>0F00001A</t>
  </si>
  <si>
    <t>0300A0E3</t>
  </si>
  <si>
    <t>E3A9FEEB</t>
  </si>
  <si>
    <t>040050E1</t>
  </si>
  <si>
    <t>0B00001A</t>
  </si>
  <si>
    <t>1200A0E3</t>
  </si>
  <si>
    <t>DFA9FEEB</t>
  </si>
  <si>
    <t>820050E3</t>
  </si>
  <si>
    <t>011C40E2</t>
  </si>
  <si>
    <t>C3005113</t>
  </si>
  <si>
    <t>011C41E2</t>
  </si>
  <si>
    <t>0300001A</t>
  </si>
  <si>
    <t>7040BDE8</t>
  </si>
  <si>
    <t>2E00A0E3</t>
  </si>
  <si>
    <t>5096FEEA</t>
  </si>
  <si>
    <t>mov r5, r1</t>
  </si>
  <si>
    <t>bne #0xde6b4</t>
  </si>
  <si>
    <t>mov r1, r4</t>
  </si>
  <si>
    <t>mov r0, r5</t>
  </si>
  <si>
    <t>mov r4, r0</t>
  </si>
  <si>
    <t>ldrb r0, [r4, #0x239]</t>
  </si>
  <si>
    <t>mov r1, #0x14</t>
  </si>
  <si>
    <t>mov r0, #0x34</t>
  </si>
  <si>
    <t>0150A0E1</t>
  </si>
  <si>
    <t>3DA5FEEB</t>
  </si>
  <si>
    <t>1200001A</t>
  </si>
  <si>
    <t>0500A0E1</t>
  </si>
  <si>
    <t>08CFFEEB</t>
  </si>
  <si>
    <t>32A5FEEB</t>
  </si>
  <si>
    <t>1410A0E3</t>
  </si>
  <si>
    <t>3400A0E3</t>
  </si>
  <si>
    <t>A391FEEA</t>
  </si>
  <si>
    <t>Water Shuriken special animation</t>
  </si>
  <si>
    <t>Greninja</t>
  </si>
  <si>
    <t>Yveltal</t>
  </si>
  <si>
    <t>2CD</t>
  </si>
  <si>
    <t>sub r1, r1, #0x1</t>
  </si>
  <si>
    <t>cmp r1, #0x2CC</t>
  </si>
  <si>
    <t>sets CSPR to equality if Yveltal at least Ultra</t>
  </si>
  <si>
    <t>bx lr</t>
  </si>
  <si>
    <t>return</t>
  </si>
  <si>
    <t>cmp r1, #0x290</t>
  </si>
  <si>
    <t>Awakened forme</t>
  </si>
  <si>
    <t>Function Check species (r1) and Forme (r3)</t>
  </si>
  <si>
    <t>cmpeq r3, #0x3</t>
  </si>
  <si>
    <t>cmphi r3, #0x4</t>
  </si>
  <si>
    <t>cmpeq r3, #0x2</t>
  </si>
  <si>
    <t>Water Shuriken</t>
  </si>
  <si>
    <t>nop</t>
  </si>
  <si>
    <t>Skull Bash</t>
  </si>
  <si>
    <t>Charge Beam</t>
  </si>
  <si>
    <t>Dec Index</t>
  </si>
  <si>
    <t>Hex Index</t>
  </si>
  <si>
    <t>Power</t>
  </si>
  <si>
    <t>Mod 4</t>
  </si>
  <si>
    <t>Freeze Shock</t>
  </si>
  <si>
    <t>Fusion Bolt</t>
  </si>
  <si>
    <t>V-Create</t>
  </si>
  <si>
    <t>Ice Burn</t>
  </si>
  <si>
    <t>Plasma Lash</t>
  </si>
  <si>
    <t>Blast Burn</t>
  </si>
  <si>
    <t>Night Slash</t>
  </si>
  <si>
    <t>Hydro Pump</t>
  </si>
  <si>
    <t>Move</t>
  </si>
  <si>
    <t>Dark Pulse</t>
  </si>
  <si>
    <t>Function Check species (r1) and move (r0)</t>
  </si>
  <si>
    <t>go to Gren if false</t>
  </si>
  <si>
    <t>subne r0, r0, #0x1</t>
  </si>
  <si>
    <t>subne r0, r0, #0x2</t>
  </si>
  <si>
    <t>go to end if false</t>
  </si>
  <si>
    <t>pop {r0}</t>
  </si>
  <si>
    <t>push {r0}</t>
  </si>
  <si>
    <t>Function Check move (r0), return new power</t>
  </si>
  <si>
    <t>Function Check move (r0), return new # hits</t>
  </si>
  <si>
    <t>cmp r0, 0x38</t>
  </si>
  <si>
    <t>sub r0, r0, #0x1</t>
  </si>
  <si>
    <t>failsafe</t>
  </si>
  <si>
    <t>mov r1, 0x1</t>
  </si>
  <si>
    <t>ldrbeq r0, [r4, #0x239]</t>
  </si>
  <si>
    <t>bne #0xdebc0</t>
  </si>
  <si>
    <t>mov r0, r4</t>
  </si>
  <si>
    <t>bl #0x7b808</t>
  </si>
  <si>
    <t>cmp r0, #0</t>
  </si>
  <si>
    <t>mov r3, r8</t>
  </si>
  <si>
    <t>mov r2, r5</t>
  </si>
  <si>
    <t>mov r1, r6</t>
  </si>
  <si>
    <t>mov r0, r7</t>
  </si>
  <si>
    <t>bl #0x60034</t>
  </si>
  <si>
    <t>mov r0, r6</t>
  </si>
  <si>
    <t>bl #0x876f8</t>
  </si>
  <si>
    <t>mov r1, #2</t>
  </si>
  <si>
    <t>add r0, r0, #4</t>
  </si>
  <si>
    <t>bl #0x89c6c</t>
  </si>
  <si>
    <t>mov r1, r5</t>
  </si>
  <si>
    <t>add r0, r4, #4</t>
  </si>
  <si>
    <t>bl #0x7f804</t>
  </si>
  <si>
    <t>bl #0x7ccf4</t>
  </si>
  <si>
    <t>mov r1, #0x3d</t>
  </si>
  <si>
    <t>ldr r0, [r0]</t>
  </si>
  <si>
    <t>000DEA70</t>
  </si>
  <si>
    <t>mov r6, r1</t>
  </si>
  <si>
    <t>mov r7, r0</t>
  </si>
  <si>
    <t>mov r5, r2</t>
  </si>
  <si>
    <t>mov r8, r3</t>
  </si>
  <si>
    <t>cmp r0, r5</t>
  </si>
  <si>
    <t>bl #0x61538</t>
  </si>
  <si>
    <t>strb r5, [r4, #4]</t>
  </si>
  <si>
    <t>strb r2, [r4, #5]</t>
  </si>
  <si>
    <t>mov r1, #1</t>
  </si>
  <si>
    <t>strb r1, [r4, #6]</t>
  </si>
  <si>
    <t>orr r0, r0, #0x800000</t>
  </si>
  <si>
    <t>str r0, [r4]</t>
  </si>
  <si>
    <t>ldr r2, [pc, #0x54]</t>
  </si>
  <si>
    <t>add r0, r4, #8</t>
  </si>
  <si>
    <t>mov r1, #0x1b</t>
  </si>
  <si>
    <t>strb r5, [r1, #5]</t>
  </si>
  <si>
    <t>strb r0, [r1, #4]</t>
  </si>
  <si>
    <t>b #0x7ccf4</t>
  </si>
  <si>
    <t>0160A0E1</t>
  </si>
  <si>
    <t>0070A0E1</t>
  </si>
  <si>
    <t>0250A0E1</t>
  </si>
  <si>
    <t>0380A0E1</t>
  </si>
  <si>
    <t>32A4FEEB</t>
  </si>
  <si>
    <t>050050E1</t>
  </si>
  <si>
    <t>4A00001A</t>
  </si>
  <si>
    <t>A60AFEEB</t>
  </si>
  <si>
    <t>4600001A</t>
  </si>
  <si>
    <t>F9CDFEEB</t>
  </si>
  <si>
    <t>0450C4E5</t>
  </si>
  <si>
    <t>0520C4E5</t>
  </si>
  <si>
    <t>0110A0E3</t>
  </si>
  <si>
    <t>0610C4E5</t>
  </si>
  <si>
    <t>020580E3</t>
  </si>
  <si>
    <t>000084E5</t>
  </si>
  <si>
    <t>54209FE5</t>
  </si>
  <si>
    <t>080084E2</t>
  </si>
  <si>
    <t>1B10A0E3</t>
  </si>
  <si>
    <t>0550C1E5</t>
  </si>
  <si>
    <t>0400C1E5</t>
  </si>
  <si>
    <t>push {r3, r4, r5, r6, r7, r8, lr}</t>
  </si>
  <si>
    <t>pop {r3, r4, r5, r6, r7, r8, lr}</t>
  </si>
  <si>
    <t>pop {r3, r4, r5, r6, r7, r8, pc}</t>
  </si>
  <si>
    <t>ldrh r1, [r0, #0xc]</t>
  </si>
  <si>
    <t>ldrb r3, [r4, #0x239]</t>
  </si>
  <si>
    <t>push {r3}</t>
  </si>
  <si>
    <t>push {lr}</t>
  </si>
  <si>
    <t>pop {lr}</t>
  </si>
  <si>
    <t>pop {r2}</t>
  </si>
  <si>
    <t>pop the r3 value we stored earlier to r2</t>
  </si>
  <si>
    <t>Function Check species (r1) and Forme (r3), push forme + 1 if true</t>
  </si>
  <si>
    <t>cmpeq r3, #0x1</t>
  </si>
  <si>
    <t>Ash-greninja</t>
  </si>
  <si>
    <t>Ultra</t>
  </si>
  <si>
    <t>addeq r3, r3, #0x1</t>
  </si>
  <si>
    <t>Add 1 to forme</t>
  </si>
  <si>
    <t>push forme</t>
  </si>
  <si>
    <t>run check, new forme on top of stack</t>
  </si>
  <si>
    <t>clear the forme value we stored from the stack</t>
  </si>
  <si>
    <t>beq #0xdebbc</t>
  </si>
  <si>
    <t>011041E2</t>
  </si>
  <si>
    <t>B30F51E3</t>
  </si>
  <si>
    <t>03005303</t>
  </si>
  <si>
    <t>04005383</t>
  </si>
  <si>
    <t>0200000A</t>
  </si>
  <si>
    <t>290E51E3</t>
  </si>
  <si>
    <t>02005303</t>
  </si>
  <si>
    <t>1EFF2FE1</t>
  </si>
  <si>
    <t>000FC9A0</t>
  </si>
  <si>
    <t>0000000A</t>
  </si>
  <si>
    <t>000FC9D0</t>
  </si>
  <si>
    <t>8E0DFC0A</t>
  </si>
  <si>
    <t>01005303</t>
  </si>
  <si>
    <t>01308302</t>
  </si>
  <si>
    <t>04302DE5</t>
  </si>
  <si>
    <t>000FCA00</t>
  </si>
  <si>
    <t>04002DE5</t>
  </si>
  <si>
    <t>01004012</t>
  </si>
  <si>
    <t>8A0F5013</t>
  </si>
  <si>
    <t>2D0E5013</t>
  </si>
  <si>
    <t>8B0F5013</t>
  </si>
  <si>
    <t>130E5013</t>
  </si>
  <si>
    <t>070D5013</t>
  </si>
  <si>
    <t>0A00001A</t>
  </si>
  <si>
    <t>0700001A</t>
  </si>
  <si>
    <t>380050E3</t>
  </si>
  <si>
    <t>190E5013</t>
  </si>
  <si>
    <t>02004012</t>
  </si>
  <si>
    <t>250E5013</t>
  </si>
  <si>
    <t>630F5013</t>
  </si>
  <si>
    <t>04009DE4</t>
  </si>
  <si>
    <t>000FCA80</t>
  </si>
  <si>
    <t>0110A003</t>
  </si>
  <si>
    <t>2400000A</t>
  </si>
  <si>
    <t>190E50E3</t>
  </si>
  <si>
    <t>0210A003</t>
  </si>
  <si>
    <t>2100000A</t>
  </si>
  <si>
    <t>1E00000A</t>
  </si>
  <si>
    <t>010040E2</t>
  </si>
  <si>
    <t>8A0F50E3</t>
  </si>
  <si>
    <t>1A00000A</t>
  </si>
  <si>
    <t>2D0E50E3</t>
  </si>
  <si>
    <t>1700000A</t>
  </si>
  <si>
    <t>8B0F50E3</t>
  </si>
  <si>
    <t>1400000A</t>
  </si>
  <si>
    <t>1000000A</t>
  </si>
  <si>
    <t>250E50E3</t>
  </si>
  <si>
    <t>0410A003</t>
  </si>
  <si>
    <t>0D00000A</t>
  </si>
  <si>
    <t>130E50E3</t>
  </si>
  <si>
    <t>0900000A</t>
  </si>
  <si>
    <t>070D50E3</t>
  </si>
  <si>
    <t>0600000A</t>
  </si>
  <si>
    <t>630F50E3</t>
  </si>
  <si>
    <t>0300000A</t>
  </si>
  <si>
    <t>000FCB30</t>
  </si>
  <si>
    <t>051DA003</t>
  </si>
  <si>
    <t>5010A003</t>
  </si>
  <si>
    <t>8510A003</t>
  </si>
  <si>
    <t>111EA003</t>
  </si>
  <si>
    <t>1510A003</t>
  </si>
  <si>
    <t>BC10D0E1</t>
  </si>
  <si>
    <t>0D00001A</t>
  </si>
  <si>
    <t>E1A9FEEB</t>
  </si>
  <si>
    <t>3932D4E5</t>
  </si>
  <si>
    <t>0900001A</t>
  </si>
  <si>
    <t>30A5FEEB</t>
  </si>
  <si>
    <t>F8412DE9</t>
  </si>
  <si>
    <t>C37700EB</t>
  </si>
  <si>
    <t>3D00000A</t>
  </si>
  <si>
    <t>4D73FEEB</t>
  </si>
  <si>
    <t>3800000A</t>
  </si>
  <si>
    <t>5105FEEB</t>
  </si>
  <si>
    <t>3100000A</t>
  </si>
  <si>
    <t>FCA2FEEB</t>
  </si>
  <si>
    <t>54ACFEEB</t>
  </si>
  <si>
    <t>3783FEEB</t>
  </si>
  <si>
    <t>7078FEEB</t>
  </si>
  <si>
    <t>EDA2FEEB</t>
  </si>
  <si>
    <t>04209DE4</t>
  </si>
  <si>
    <t>3DACFEEB</t>
  </si>
  <si>
    <t>2083FEEB</t>
  </si>
  <si>
    <t>5978FEEB</t>
  </si>
  <si>
    <t>D6A2FEEB</t>
  </si>
  <si>
    <t>F841BDE8</t>
  </si>
  <si>
    <t>4E78FEEA</t>
  </si>
  <si>
    <t>00F020E3</t>
  </si>
  <si>
    <t>F881BDE8</t>
  </si>
  <si>
    <t>mov r3, r0</t>
  </si>
  <si>
    <t>Run Function Check species (r1) and Forme (r3) and then pop r1</t>
  </si>
  <si>
    <t>000FCBE0</t>
  </si>
  <si>
    <t>04E02DE5</t>
  </si>
  <si>
    <t>6DFFFFEB</t>
  </si>
  <si>
    <t>04E09DE4</t>
  </si>
  <si>
    <t>0030A0E1</t>
  </si>
  <si>
    <t>ldrh r0, [r5,#0x5a]</t>
  </si>
  <si>
    <t>check if move in list</t>
  </si>
  <si>
    <t>check if species in list</t>
  </si>
  <si>
    <t>Check species (r3)</t>
  </si>
  <si>
    <t>ldreq r3,[r0,#0xbc]</t>
  </si>
  <si>
    <t>Check move r0</t>
  </si>
  <si>
    <t>check move list</t>
  </si>
  <si>
    <t>ldrbeq r0, [r5, #0x239]</t>
  </si>
  <si>
    <t>Check Species (r0)</t>
  </si>
  <si>
    <t>push {r3, lr}</t>
  </si>
  <si>
    <t>pop {r3, lr}</t>
  </si>
  <si>
    <t>check species</t>
  </si>
  <si>
    <t>sub r3, r3, #0x1</t>
  </si>
  <si>
    <t>subne r3, r3, #0x1</t>
  </si>
  <si>
    <t>set # hits</t>
  </si>
  <si>
    <t>Set power of move</t>
  </si>
  <si>
    <t>Set power to r1 based on move r0</t>
  </si>
  <si>
    <t>Set # hits to r1 based on move r0</t>
  </si>
  <si>
    <t>movne r1, #0x1</t>
  </si>
  <si>
    <t>000FC9B0</t>
  </si>
  <si>
    <t>013043E2</t>
  </si>
  <si>
    <t>B30F53E3</t>
  </si>
  <si>
    <t>01304312</t>
  </si>
  <si>
    <t>290E5313</t>
  </si>
  <si>
    <t>000FCA30</t>
  </si>
  <si>
    <t>bl 0x000FCA00</t>
  </si>
  <si>
    <t>08402DE9</t>
  </si>
  <si>
    <t>F0FFFFEB</t>
  </si>
  <si>
    <t>0840BDE8</t>
  </si>
  <si>
    <t>000FCA60</t>
  </si>
  <si>
    <t>2300000A</t>
  </si>
  <si>
    <t>0310A003</t>
  </si>
  <si>
    <t>2000000A</t>
  </si>
  <si>
    <t>1D00000A</t>
  </si>
  <si>
    <t>1900000A</t>
  </si>
  <si>
    <t>1600000A</t>
  </si>
  <si>
    <t>1300000A</t>
  </si>
  <si>
    <t>0F00000A</t>
  </si>
  <si>
    <t>0C00000A</t>
  </si>
  <si>
    <t>0800000A</t>
  </si>
  <si>
    <t>0500000A</t>
  </si>
  <si>
    <t>0110A013</t>
  </si>
  <si>
    <t>000FCB10</t>
  </si>
  <si>
    <t>8C10A003</t>
  </si>
  <si>
    <t>2310A003</t>
  </si>
  <si>
    <t>1910A003</t>
  </si>
  <si>
    <t>6E10A003</t>
  </si>
  <si>
    <t>1410A003</t>
  </si>
  <si>
    <t>0F10A003</t>
  </si>
  <si>
    <t>BA05D5E1</t>
  </si>
  <si>
    <t>E10C03EB</t>
  </si>
  <si>
    <t>BC309005</t>
  </si>
  <si>
    <t>F20C030B</t>
  </si>
  <si>
    <t>BC00D0E1</t>
  </si>
  <si>
    <t>9C7D00EB</t>
  </si>
  <si>
    <t>3902D505</t>
  </si>
  <si>
    <t>DDA9FEEB</t>
  </si>
  <si>
    <t>717D00EB</t>
  </si>
  <si>
    <t>9A7D00EB</t>
  </si>
  <si>
    <t>EB7800EB</t>
  </si>
  <si>
    <t>3902D405</t>
  </si>
  <si>
    <t>C47800EB</t>
  </si>
  <si>
    <t>197900EB</t>
  </si>
  <si>
    <t>Hits</t>
  </si>
  <si>
    <t>Total</t>
  </si>
  <si>
    <t>Hydro Cannon</t>
  </si>
  <si>
    <t>4D0F5013</t>
  </si>
  <si>
    <t>2600000A</t>
  </si>
  <si>
    <t>4D0F50E3</t>
  </si>
  <si>
    <t>Test if forme r0 is even and at least 2</t>
  </si>
  <si>
    <t>test if forme is even &amp; least 2</t>
  </si>
  <si>
    <t>000FCBD0</t>
  </si>
  <si>
    <t>600D03EB</t>
  </si>
  <si>
    <t>027E000B</t>
  </si>
  <si>
    <t>5179000B</t>
  </si>
  <si>
    <t>cmp r0, 0x2</t>
  </si>
  <si>
    <t>tsths r0, #1</t>
  </si>
  <si>
    <t>if r0 &gt;= 2, return == if even</t>
  </si>
  <si>
    <t xml:space="preserve">if r0 &lt; 2, it is != 2, so will set NE </t>
  </si>
  <si>
    <t>020050E3</t>
  </si>
  <si>
    <t>01001023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</si>
</sst>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11" fontId="0" fillId="0" borderId="0" xfId="0" applyNumberForma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483B-DCB3-4980-9FFF-ED04A2E78AD3}">
  <dimension ref="A1:J441"/>
  <sheetViews>
    <sheetView tabSelected="1" zoomScaleNormal="100" workbookViewId="0">
      <pane ySplit="1" topLeftCell="A394" activePane="bottomLeft" state="frozen"/>
      <selection pane="bottomLeft" activeCell="E406" sqref="E406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  <col min="4" max="4" width="27.1328125" customWidth="1"/>
    <col min="5" max="5" width="13.06640625" customWidth="1"/>
  </cols>
  <sheetData>
    <row r="1" spans="1:4" x14ac:dyDescent="0.45">
      <c r="A1" t="s">
        <v>258</v>
      </c>
      <c r="B1" t="s">
        <v>259</v>
      </c>
      <c r="C1" t="s">
        <v>260</v>
      </c>
      <c r="D1" t="s">
        <v>261</v>
      </c>
    </row>
    <row r="2" spans="1:4" hidden="1" x14ac:dyDescent="0.45">
      <c r="A2" t="s">
        <v>454</v>
      </c>
    </row>
    <row r="3" spans="1:4" hidden="1" x14ac:dyDescent="0.45">
      <c r="A3" t="s">
        <v>4</v>
      </c>
      <c r="B3" t="s">
        <v>597</v>
      </c>
      <c r="C3" t="s">
        <v>493</v>
      </c>
    </row>
    <row r="4" spans="1:4" hidden="1" x14ac:dyDescent="0.45">
      <c r="A4" t="s">
        <v>6</v>
      </c>
      <c r="B4" s="1" t="s">
        <v>725</v>
      </c>
      <c r="C4" t="s">
        <v>676</v>
      </c>
      <c r="D4" t="s">
        <v>273</v>
      </c>
    </row>
    <row r="5" spans="1:4" hidden="1" x14ac:dyDescent="0.45">
      <c r="A5" t="s">
        <v>8</v>
      </c>
      <c r="B5" t="s">
        <v>726</v>
      </c>
      <c r="C5" t="str">
        <f>_xlfn.CONCAT("bl 0x",A$312)</f>
        <v>bl 0x000FC9B0</v>
      </c>
      <c r="D5" t="s">
        <v>677</v>
      </c>
    </row>
    <row r="6" spans="1:4" hidden="1" x14ac:dyDescent="0.45">
      <c r="A6" t="s">
        <v>10</v>
      </c>
      <c r="B6" t="s">
        <v>611</v>
      </c>
      <c r="C6" t="s">
        <v>492</v>
      </c>
    </row>
    <row r="7" spans="1:4" hidden="1" x14ac:dyDescent="0.45">
      <c r="A7" t="s">
        <v>12</v>
      </c>
      <c r="B7" t="s">
        <v>727</v>
      </c>
      <c r="C7" t="s">
        <v>680</v>
      </c>
      <c r="D7" t="s">
        <v>278</v>
      </c>
    </row>
    <row r="8" spans="1:4" hidden="1" x14ac:dyDescent="0.45">
      <c r="A8" t="s">
        <v>14</v>
      </c>
      <c r="B8" s="1" t="s">
        <v>728</v>
      </c>
      <c r="C8" t="str">
        <f>_xlfn.CONCAT("bleq 0x",A$331)</f>
        <v>bleq 0x000FCA00</v>
      </c>
      <c r="D8" t="s">
        <v>678</v>
      </c>
    </row>
    <row r="9" spans="1:4" hidden="1" x14ac:dyDescent="0.45">
      <c r="A9" t="s">
        <v>16</v>
      </c>
      <c r="B9" t="s">
        <v>383</v>
      </c>
      <c r="C9" t="s">
        <v>300</v>
      </c>
      <c r="D9" t="s">
        <v>277</v>
      </c>
    </row>
    <row r="10" spans="1:4" hidden="1" x14ac:dyDescent="0.45">
      <c r="A10" t="s">
        <v>18</v>
      </c>
      <c r="B10" t="s">
        <v>384</v>
      </c>
      <c r="C10" t="s">
        <v>192</v>
      </c>
    </row>
    <row r="11" spans="1:4" hidden="1" x14ac:dyDescent="0.45">
      <c r="A11" t="s">
        <v>20</v>
      </c>
      <c r="B11" s="1" t="s">
        <v>385</v>
      </c>
      <c r="C11" t="s">
        <v>193</v>
      </c>
    </row>
    <row r="12" spans="1:4" hidden="1" x14ac:dyDescent="0.45">
      <c r="A12" t="s">
        <v>22</v>
      </c>
      <c r="B12" t="s">
        <v>386</v>
      </c>
      <c r="C12" t="s">
        <v>194</v>
      </c>
    </row>
    <row r="13" spans="1:4" hidden="1" x14ac:dyDescent="0.45">
      <c r="A13" t="s">
        <v>24</v>
      </c>
      <c r="B13" t="s">
        <v>387</v>
      </c>
      <c r="C13" t="s">
        <v>282</v>
      </c>
      <c r="D13" t="s">
        <v>280</v>
      </c>
    </row>
    <row r="14" spans="1:4" hidden="1" x14ac:dyDescent="0.45">
      <c r="A14" t="s">
        <v>26</v>
      </c>
      <c r="B14" s="1" t="s">
        <v>748</v>
      </c>
      <c r="C14" t="str">
        <f>_xlfn.CONCAT("bl 0x",A$435)</f>
        <v>bl 0x000FCBD0</v>
      </c>
      <c r="D14" t="s">
        <v>746</v>
      </c>
    </row>
    <row r="15" spans="1:4" hidden="1" x14ac:dyDescent="0.45">
      <c r="A15" t="s">
        <v>28</v>
      </c>
      <c r="B15" t="s">
        <v>388</v>
      </c>
      <c r="C15" t="s">
        <v>301</v>
      </c>
      <c r="D15" t="s">
        <v>287</v>
      </c>
    </row>
    <row r="16" spans="1:4" hidden="1" x14ac:dyDescent="0.45">
      <c r="A16" t="s">
        <v>30</v>
      </c>
      <c r="B16" t="s">
        <v>389</v>
      </c>
      <c r="C16" t="s">
        <v>201</v>
      </c>
    </row>
    <row r="17" spans="1:4" hidden="1" x14ac:dyDescent="0.45">
      <c r="A17" t="s">
        <v>32</v>
      </c>
      <c r="B17" t="s">
        <v>333</v>
      </c>
      <c r="C17" t="s">
        <v>324</v>
      </c>
    </row>
    <row r="18" spans="1:4" hidden="1" x14ac:dyDescent="0.45">
      <c r="A18" t="s">
        <v>34</v>
      </c>
      <c r="B18" t="s">
        <v>390</v>
      </c>
      <c r="C18" t="s">
        <v>303</v>
      </c>
    </row>
    <row r="20" spans="1:4" x14ac:dyDescent="0.45">
      <c r="A20" s="3" t="s">
        <v>0</v>
      </c>
      <c r="B20" t="s">
        <v>3</v>
      </c>
      <c r="C20" t="s">
        <v>204</v>
      </c>
    </row>
    <row r="21" spans="1:4" x14ac:dyDescent="0.45">
      <c r="A21" t="s">
        <v>36</v>
      </c>
      <c r="B21" t="s">
        <v>414</v>
      </c>
      <c r="C21" t="s">
        <v>392</v>
      </c>
    </row>
    <row r="22" spans="1:4" x14ac:dyDescent="0.45">
      <c r="A22" t="s">
        <v>38</v>
      </c>
      <c r="B22" t="s">
        <v>415</v>
      </c>
      <c r="C22" t="s">
        <v>393</v>
      </c>
    </row>
    <row r="23" spans="1:4" x14ac:dyDescent="0.45">
      <c r="A23" t="s">
        <v>40</v>
      </c>
      <c r="B23" t="s">
        <v>416</v>
      </c>
      <c r="C23" t="s">
        <v>394</v>
      </c>
    </row>
    <row r="24" spans="1:4" x14ac:dyDescent="0.45">
      <c r="A24" t="s">
        <v>42</v>
      </c>
      <c r="B24" t="s">
        <v>417</v>
      </c>
      <c r="C24" t="s">
        <v>395</v>
      </c>
    </row>
    <row r="25" spans="1:4" x14ac:dyDescent="0.45">
      <c r="A25" t="s">
        <v>44</v>
      </c>
      <c r="B25" t="s">
        <v>418</v>
      </c>
      <c r="C25" t="s">
        <v>396</v>
      </c>
    </row>
    <row r="26" spans="1:4" x14ac:dyDescent="0.45">
      <c r="A26" t="s">
        <v>46</v>
      </c>
      <c r="B26" t="s">
        <v>419</v>
      </c>
      <c r="C26" t="s">
        <v>397</v>
      </c>
    </row>
    <row r="27" spans="1:4" x14ac:dyDescent="0.45">
      <c r="A27" t="s">
        <v>48</v>
      </c>
      <c r="B27" t="s">
        <v>420</v>
      </c>
      <c r="C27" t="s">
        <v>398</v>
      </c>
    </row>
    <row r="28" spans="1:4" x14ac:dyDescent="0.45">
      <c r="A28" t="s">
        <v>50</v>
      </c>
      <c r="B28" t="s">
        <v>729</v>
      </c>
      <c r="C28" t="s">
        <v>212</v>
      </c>
      <c r="D28" t="s">
        <v>262</v>
      </c>
    </row>
    <row r="29" spans="1:4" x14ac:dyDescent="0.45">
      <c r="A29" t="s">
        <v>52</v>
      </c>
      <c r="B29" s="1" t="s">
        <v>730</v>
      </c>
      <c r="C29" t="str">
        <f>_xlfn.CONCAT("bl 0x",A$338)</f>
        <v>bl 0x000FCA30</v>
      </c>
      <c r="D29" t="s">
        <v>687</v>
      </c>
    </row>
    <row r="30" spans="1:4" x14ac:dyDescent="0.45">
      <c r="A30" t="s">
        <v>54</v>
      </c>
      <c r="B30" t="s">
        <v>731</v>
      </c>
      <c r="C30" t="s">
        <v>683</v>
      </c>
      <c r="D30" t="s">
        <v>269</v>
      </c>
    </row>
    <row r="31" spans="1:4" x14ac:dyDescent="0.45">
      <c r="A31" t="s">
        <v>56</v>
      </c>
      <c r="B31" s="1" t="s">
        <v>749</v>
      </c>
      <c r="C31" t="str">
        <f>_xlfn.CONCAT("bleq 0x",A$435)</f>
        <v>bleq 0x000FCBD0</v>
      </c>
      <c r="D31" t="s">
        <v>746</v>
      </c>
    </row>
    <row r="32" spans="1:4" x14ac:dyDescent="0.45">
      <c r="A32" t="s">
        <v>58</v>
      </c>
      <c r="B32" t="s">
        <v>643</v>
      </c>
      <c r="C32" t="s">
        <v>401</v>
      </c>
      <c r="D32" t="s">
        <v>271</v>
      </c>
    </row>
    <row r="33" spans="1:4" x14ac:dyDescent="0.45">
      <c r="A33" t="s">
        <v>59</v>
      </c>
      <c r="B33" s="1" t="s">
        <v>423</v>
      </c>
      <c r="C33" t="s">
        <v>402</v>
      </c>
    </row>
    <row r="34" spans="1:4" x14ac:dyDescent="0.45">
      <c r="A34" t="s">
        <v>61</v>
      </c>
      <c r="B34" t="s">
        <v>644</v>
      </c>
      <c r="C34" t="s">
        <v>403</v>
      </c>
    </row>
    <row r="35" spans="1:4" x14ac:dyDescent="0.45">
      <c r="A35" t="s">
        <v>63</v>
      </c>
      <c r="B35" s="1" t="s">
        <v>425</v>
      </c>
      <c r="C35" t="s">
        <v>404</v>
      </c>
    </row>
    <row r="36" spans="1:4" x14ac:dyDescent="0.45">
      <c r="A36" t="s">
        <v>65</v>
      </c>
      <c r="B36" t="s">
        <v>646</v>
      </c>
      <c r="C36" t="s">
        <v>401</v>
      </c>
    </row>
    <row r="37" spans="1:4" x14ac:dyDescent="0.45">
      <c r="A37" t="s">
        <v>67</v>
      </c>
      <c r="B37" s="1" t="s">
        <v>427</v>
      </c>
      <c r="C37" t="s">
        <v>405</v>
      </c>
    </row>
    <row r="38" spans="1:4" x14ac:dyDescent="0.45">
      <c r="A38" t="s">
        <v>69</v>
      </c>
      <c r="B38" t="s">
        <v>732</v>
      </c>
      <c r="C38" t="s">
        <v>403</v>
      </c>
      <c r="D38" t="s">
        <v>273</v>
      </c>
    </row>
    <row r="39" spans="1:4" x14ac:dyDescent="0.45">
      <c r="A39" t="s">
        <v>71</v>
      </c>
      <c r="B39" t="s">
        <v>597</v>
      </c>
      <c r="C39" t="s">
        <v>493</v>
      </c>
    </row>
    <row r="40" spans="1:4" x14ac:dyDescent="0.45">
      <c r="A40" t="s">
        <v>73</v>
      </c>
      <c r="B40" t="s">
        <v>733</v>
      </c>
      <c r="C40" t="str">
        <f>_xlfn.CONCAT("bl 0x",A$312)</f>
        <v>bl 0x000FC9B0</v>
      </c>
      <c r="D40" t="s">
        <v>682</v>
      </c>
    </row>
    <row r="41" spans="1:4" x14ac:dyDescent="0.45">
      <c r="A41" t="s">
        <v>74</v>
      </c>
      <c r="B41" t="s">
        <v>611</v>
      </c>
      <c r="C41" t="s">
        <v>492</v>
      </c>
    </row>
    <row r="42" spans="1:4" x14ac:dyDescent="0.45">
      <c r="A42" t="s">
        <v>76</v>
      </c>
      <c r="B42" t="s">
        <v>433</v>
      </c>
      <c r="C42" t="s">
        <v>401</v>
      </c>
      <c r="D42" t="s">
        <v>277</v>
      </c>
    </row>
    <row r="43" spans="1:4" x14ac:dyDescent="0.45">
      <c r="A43" t="s">
        <v>78</v>
      </c>
      <c r="B43" t="s">
        <v>734</v>
      </c>
      <c r="C43" t="str">
        <f>_xlfn.CONCAT("bl 0x",A$345)</f>
        <v>bl 0x000FCA60</v>
      </c>
      <c r="D43" t="s">
        <v>690</v>
      </c>
    </row>
    <row r="44" spans="1:4" x14ac:dyDescent="0.45">
      <c r="A44" t="s">
        <v>80</v>
      </c>
      <c r="B44" t="s">
        <v>434</v>
      </c>
      <c r="C44" t="s">
        <v>410</v>
      </c>
    </row>
    <row r="45" spans="1:4" x14ac:dyDescent="0.45">
      <c r="A45" t="s">
        <v>82</v>
      </c>
      <c r="B45" t="s">
        <v>435</v>
      </c>
      <c r="C45" t="s">
        <v>412</v>
      </c>
    </row>
    <row r="46" spans="1:4" x14ac:dyDescent="0.45">
      <c r="A46" t="s">
        <v>84</v>
      </c>
      <c r="B46" t="s">
        <v>436</v>
      </c>
      <c r="C46" t="s">
        <v>413</v>
      </c>
    </row>
    <row r="47" spans="1:4" x14ac:dyDescent="0.45">
      <c r="A47" t="s">
        <v>3</v>
      </c>
      <c r="B47" t="s">
        <v>3</v>
      </c>
    </row>
    <row r="48" spans="1:4" x14ac:dyDescent="0.45">
      <c r="A48" t="s">
        <v>3</v>
      </c>
      <c r="B48" t="s">
        <v>3</v>
      </c>
      <c r="C48" t="s">
        <v>204</v>
      </c>
    </row>
    <row r="49" spans="1:4" x14ac:dyDescent="0.45">
      <c r="A49" s="3" t="s">
        <v>1</v>
      </c>
      <c r="B49" t="s">
        <v>3</v>
      </c>
    </row>
    <row r="50" spans="1:4" x14ac:dyDescent="0.45">
      <c r="A50" t="s">
        <v>86</v>
      </c>
      <c r="B50" t="s">
        <v>445</v>
      </c>
      <c r="C50" t="s">
        <v>437</v>
      </c>
    </row>
    <row r="51" spans="1:4" x14ac:dyDescent="0.45">
      <c r="A51" t="s">
        <v>88</v>
      </c>
      <c r="B51" t="s">
        <v>417</v>
      </c>
      <c r="C51" t="s">
        <v>395</v>
      </c>
    </row>
    <row r="52" spans="1:4" x14ac:dyDescent="0.45">
      <c r="A52" t="s">
        <v>89</v>
      </c>
      <c r="B52" t="s">
        <v>423</v>
      </c>
      <c r="C52" t="s">
        <v>402</v>
      </c>
    </row>
    <row r="53" spans="1:4" x14ac:dyDescent="0.45">
      <c r="A53" t="s">
        <v>90</v>
      </c>
      <c r="B53" t="s">
        <v>446</v>
      </c>
      <c r="C53" t="s">
        <v>403</v>
      </c>
    </row>
    <row r="54" spans="1:4" x14ac:dyDescent="0.45">
      <c r="A54" t="s">
        <v>92</v>
      </c>
      <c r="B54" s="1" t="s">
        <v>425</v>
      </c>
      <c r="C54" t="s">
        <v>404</v>
      </c>
    </row>
    <row r="55" spans="1:4" x14ac:dyDescent="0.45">
      <c r="A55" t="s">
        <v>93</v>
      </c>
      <c r="B55" t="s">
        <v>447</v>
      </c>
      <c r="C55" t="s">
        <v>438</v>
      </c>
    </row>
    <row r="56" spans="1:4" x14ac:dyDescent="0.45">
      <c r="A56" t="s">
        <v>95</v>
      </c>
      <c r="B56" t="s">
        <v>344</v>
      </c>
      <c r="C56" t="s">
        <v>439</v>
      </c>
    </row>
    <row r="57" spans="1:4" x14ac:dyDescent="0.45">
      <c r="A57" t="s">
        <v>97</v>
      </c>
      <c r="B57" t="s">
        <v>448</v>
      </c>
      <c r="C57" t="s">
        <v>440</v>
      </c>
    </row>
    <row r="58" spans="1:4" x14ac:dyDescent="0.45">
      <c r="A58" t="s">
        <v>99</v>
      </c>
      <c r="B58" t="s">
        <v>449</v>
      </c>
      <c r="C58" t="s">
        <v>397</v>
      </c>
    </row>
    <row r="59" spans="1:4" x14ac:dyDescent="0.45">
      <c r="A59" t="s">
        <v>101</v>
      </c>
      <c r="B59" t="s">
        <v>342</v>
      </c>
      <c r="C59" t="s">
        <v>441</v>
      </c>
    </row>
    <row r="60" spans="1:4" x14ac:dyDescent="0.45">
      <c r="A60" t="s">
        <v>103</v>
      </c>
      <c r="B60" t="s">
        <v>729</v>
      </c>
      <c r="C60" t="s">
        <v>212</v>
      </c>
      <c r="D60" t="s">
        <v>262</v>
      </c>
    </row>
    <row r="61" spans="1:4" x14ac:dyDescent="0.45">
      <c r="A61" t="s">
        <v>104</v>
      </c>
      <c r="B61" s="1" t="s">
        <v>735</v>
      </c>
      <c r="C61" t="str">
        <f>_xlfn.CONCAT("bl 0x",A$338)</f>
        <v>bl 0x000FCA30</v>
      </c>
      <c r="D61" t="s">
        <v>687</v>
      </c>
    </row>
    <row r="62" spans="1:4" x14ac:dyDescent="0.45">
      <c r="A62" t="s">
        <v>105</v>
      </c>
      <c r="B62" t="s">
        <v>736</v>
      </c>
      <c r="C62" t="s">
        <v>500</v>
      </c>
      <c r="D62" t="s">
        <v>269</v>
      </c>
    </row>
    <row r="63" spans="1:4" x14ac:dyDescent="0.45">
      <c r="A63" t="s">
        <v>106</v>
      </c>
      <c r="B63" s="1" t="s">
        <v>750</v>
      </c>
      <c r="C63" t="str">
        <f>_xlfn.CONCAT("bleq 0x",A$435)</f>
        <v>bleq 0x000FCBD0</v>
      </c>
      <c r="D63" t="s">
        <v>746</v>
      </c>
    </row>
    <row r="64" spans="1:4" x14ac:dyDescent="0.45">
      <c r="A64" t="s">
        <v>108</v>
      </c>
      <c r="B64" t="s">
        <v>646</v>
      </c>
      <c r="C64" t="s">
        <v>438</v>
      </c>
      <c r="D64" t="s">
        <v>271</v>
      </c>
    </row>
    <row r="65" spans="1:4" x14ac:dyDescent="0.45">
      <c r="A65" t="s">
        <v>109</v>
      </c>
      <c r="B65" s="1" t="s">
        <v>427</v>
      </c>
      <c r="C65" t="s">
        <v>405</v>
      </c>
    </row>
    <row r="66" spans="1:4" x14ac:dyDescent="0.45">
      <c r="A66" t="s">
        <v>110</v>
      </c>
      <c r="B66" t="s">
        <v>647</v>
      </c>
      <c r="C66" t="s">
        <v>403</v>
      </c>
      <c r="D66" t="s">
        <v>273</v>
      </c>
    </row>
    <row r="67" spans="1:4" x14ac:dyDescent="0.45">
      <c r="A67" t="s">
        <v>111</v>
      </c>
      <c r="B67" t="s">
        <v>597</v>
      </c>
      <c r="C67" t="s">
        <v>493</v>
      </c>
    </row>
    <row r="68" spans="1:4" x14ac:dyDescent="0.45">
      <c r="A68" t="s">
        <v>113</v>
      </c>
      <c r="B68" t="s">
        <v>737</v>
      </c>
      <c r="C68" t="str">
        <f>_xlfn.CONCAT("bl 0x",A$312)</f>
        <v>bl 0x000FC9B0</v>
      </c>
      <c r="D68" t="s">
        <v>682</v>
      </c>
    </row>
    <row r="69" spans="1:4" x14ac:dyDescent="0.45">
      <c r="A69" t="s">
        <v>114</v>
      </c>
      <c r="B69" t="s">
        <v>611</v>
      </c>
      <c r="C69" t="s">
        <v>492</v>
      </c>
    </row>
    <row r="70" spans="1:4" x14ac:dyDescent="0.45">
      <c r="A70" t="s">
        <v>115</v>
      </c>
      <c r="B70" t="s">
        <v>433</v>
      </c>
      <c r="C70" t="s">
        <v>438</v>
      </c>
      <c r="D70" t="s">
        <v>277</v>
      </c>
    </row>
    <row r="71" spans="1:4" x14ac:dyDescent="0.45">
      <c r="A71" t="s">
        <v>116</v>
      </c>
      <c r="B71" t="s">
        <v>738</v>
      </c>
      <c r="C71" t="str">
        <f>_xlfn.CONCAT("bl 0x",A$390)</f>
        <v>bl 0x000FCB10</v>
      </c>
      <c r="D71" t="s">
        <v>691</v>
      </c>
    </row>
    <row r="72" spans="1:4" x14ac:dyDescent="0.45">
      <c r="A72" t="s">
        <v>117</v>
      </c>
      <c r="B72" t="s">
        <v>434</v>
      </c>
      <c r="C72" t="s">
        <v>410</v>
      </c>
    </row>
    <row r="73" spans="1:4" x14ac:dyDescent="0.45">
      <c r="A73" t="s">
        <v>119</v>
      </c>
      <c r="B73" t="s">
        <v>452</v>
      </c>
      <c r="C73" t="s">
        <v>444</v>
      </c>
    </row>
    <row r="74" spans="1:4" x14ac:dyDescent="0.45">
      <c r="A74" t="s">
        <v>121</v>
      </c>
      <c r="B74" t="s">
        <v>453</v>
      </c>
      <c r="C74" t="s">
        <v>413</v>
      </c>
    </row>
    <row r="75" spans="1:4" hidden="1" x14ac:dyDescent="0.45">
      <c r="A75" s="3" t="s">
        <v>2</v>
      </c>
      <c r="C75" t="s">
        <v>204</v>
      </c>
    </row>
    <row r="76" spans="1:4" hidden="1" x14ac:dyDescent="0.45">
      <c r="A76" s="2" t="s">
        <v>521</v>
      </c>
      <c r="B76" t="s">
        <v>648</v>
      </c>
      <c r="C76" t="s">
        <v>561</v>
      </c>
    </row>
    <row r="77" spans="1:4" hidden="1" x14ac:dyDescent="0.45">
      <c r="A77" s="2" t="str">
        <f t="shared" ref="A77:A106" si="0">DEC2HEX(4+HEX2DEC(A76),8)</f>
        <v>000DEA74</v>
      </c>
      <c r="B77" t="s">
        <v>540</v>
      </c>
      <c r="C77" t="s">
        <v>522</v>
      </c>
    </row>
    <row r="78" spans="1:4" hidden="1" x14ac:dyDescent="0.45">
      <c r="A78" s="2" t="str">
        <f t="shared" si="0"/>
        <v>000DEA78</v>
      </c>
      <c r="B78" t="s">
        <v>541</v>
      </c>
      <c r="C78" t="s">
        <v>523</v>
      </c>
    </row>
    <row r="79" spans="1:4" hidden="1" x14ac:dyDescent="0.45">
      <c r="A79" s="2" t="str">
        <f t="shared" si="0"/>
        <v>000DEA7C</v>
      </c>
      <c r="B79" t="s">
        <v>542</v>
      </c>
      <c r="C79" t="s">
        <v>524</v>
      </c>
    </row>
    <row r="80" spans="1:4" hidden="1" x14ac:dyDescent="0.45">
      <c r="A80" s="2" t="str">
        <f t="shared" si="0"/>
        <v>000DEA80</v>
      </c>
      <c r="B80" t="s">
        <v>543</v>
      </c>
      <c r="C80" t="s">
        <v>525</v>
      </c>
    </row>
    <row r="81" spans="1:4" hidden="1" x14ac:dyDescent="0.45">
      <c r="A81" s="2" t="str">
        <f t="shared" si="0"/>
        <v>000DEA84</v>
      </c>
      <c r="B81" t="s">
        <v>423</v>
      </c>
      <c r="C81" t="s">
        <v>402</v>
      </c>
    </row>
    <row r="82" spans="1:4" hidden="1" x14ac:dyDescent="0.45">
      <c r="A82" s="2" t="str">
        <f t="shared" si="0"/>
        <v>000DEA88</v>
      </c>
      <c r="B82" t="s">
        <v>544</v>
      </c>
      <c r="C82" t="s">
        <v>403</v>
      </c>
    </row>
    <row r="83" spans="1:4" hidden="1" x14ac:dyDescent="0.45">
      <c r="A83" s="2" t="str">
        <f t="shared" si="0"/>
        <v>000DEA8C</v>
      </c>
      <c r="B83" s="1" t="s">
        <v>545</v>
      </c>
      <c r="C83" t="s">
        <v>526</v>
      </c>
    </row>
    <row r="84" spans="1:4" hidden="1" x14ac:dyDescent="0.45">
      <c r="A84" s="2" t="str">
        <f t="shared" si="0"/>
        <v>000DEA90</v>
      </c>
      <c r="B84" t="s">
        <v>546</v>
      </c>
      <c r="C84" t="s">
        <v>501</v>
      </c>
    </row>
    <row r="85" spans="1:4" hidden="1" x14ac:dyDescent="0.45">
      <c r="A85" s="2" t="str">
        <f t="shared" si="0"/>
        <v>000DEA94</v>
      </c>
      <c r="B85" t="s">
        <v>340</v>
      </c>
      <c r="C85" t="s">
        <v>510</v>
      </c>
    </row>
    <row r="86" spans="1:4" hidden="1" x14ac:dyDescent="0.45">
      <c r="A86" s="2" t="str">
        <f t="shared" si="0"/>
        <v>000DEA98</v>
      </c>
      <c r="B86" t="s">
        <v>547</v>
      </c>
      <c r="C86" t="s">
        <v>527</v>
      </c>
    </row>
    <row r="87" spans="1:4" hidden="1" x14ac:dyDescent="0.45">
      <c r="A87" s="2" t="str">
        <f t="shared" si="0"/>
        <v>000DEA9C</v>
      </c>
      <c r="B87" s="1" t="s">
        <v>316</v>
      </c>
      <c r="C87" t="s">
        <v>504</v>
      </c>
    </row>
    <row r="88" spans="1:4" hidden="1" x14ac:dyDescent="0.45">
      <c r="A88" s="2" t="str">
        <f t="shared" si="0"/>
        <v>000DEAA0</v>
      </c>
      <c r="B88" t="s">
        <v>548</v>
      </c>
      <c r="C88" t="s">
        <v>501</v>
      </c>
    </row>
    <row r="89" spans="1:4" hidden="1" x14ac:dyDescent="0.45">
      <c r="A89" s="2" t="str">
        <f t="shared" si="0"/>
        <v>000DEAA4</v>
      </c>
      <c r="B89" t="s">
        <v>343</v>
      </c>
      <c r="C89" t="s">
        <v>515</v>
      </c>
    </row>
    <row r="90" spans="1:4" hidden="1" x14ac:dyDescent="0.45">
      <c r="A90" s="2" t="str">
        <f t="shared" si="0"/>
        <v>000DEAA8</v>
      </c>
      <c r="B90" t="s">
        <v>340</v>
      </c>
      <c r="C90" t="s">
        <v>510</v>
      </c>
    </row>
    <row r="91" spans="1:4" hidden="1" x14ac:dyDescent="0.45">
      <c r="A91" s="2" t="str">
        <f t="shared" si="0"/>
        <v>000DEAAC</v>
      </c>
      <c r="B91" t="s">
        <v>549</v>
      </c>
      <c r="C91" t="s">
        <v>397</v>
      </c>
    </row>
    <row r="92" spans="1:4" hidden="1" x14ac:dyDescent="0.45">
      <c r="A92" s="2" t="str">
        <f t="shared" si="0"/>
        <v>000DEAB0</v>
      </c>
      <c r="B92" t="s">
        <v>342</v>
      </c>
      <c r="C92" t="s">
        <v>441</v>
      </c>
    </row>
    <row r="93" spans="1:4" hidden="1" x14ac:dyDescent="0.45">
      <c r="A93" s="2" t="str">
        <f t="shared" si="0"/>
        <v>000DEAB4</v>
      </c>
      <c r="B93" t="s">
        <v>642</v>
      </c>
      <c r="C93" t="s">
        <v>564</v>
      </c>
      <c r="D93" t="s">
        <v>262</v>
      </c>
    </row>
    <row r="94" spans="1:4" hidden="1" x14ac:dyDescent="0.45">
      <c r="A94" s="2" t="str">
        <f t="shared" si="0"/>
        <v>000DEAB8</v>
      </c>
      <c r="B94" s="1" t="s">
        <v>645</v>
      </c>
      <c r="C94" t="s">
        <v>565</v>
      </c>
      <c r="D94" t="s">
        <v>264</v>
      </c>
    </row>
    <row r="95" spans="1:4" hidden="1" x14ac:dyDescent="0.45">
      <c r="A95" s="2" t="str">
        <f t="shared" si="0"/>
        <v>000DEABC</v>
      </c>
      <c r="B95" t="s">
        <v>649</v>
      </c>
      <c r="C95" t="str">
        <f>_xlfn.CONCAT("bl 0x",A$175)</f>
        <v>bl 0x000FC9D0</v>
      </c>
      <c r="D95" t="s">
        <v>578</v>
      </c>
    </row>
    <row r="96" spans="1:4" hidden="1" x14ac:dyDescent="0.45">
      <c r="A96" s="2" t="str">
        <f t="shared" si="0"/>
        <v>000DEAC0</v>
      </c>
      <c r="B96" t="s">
        <v>650</v>
      </c>
      <c r="C96" t="s">
        <v>580</v>
      </c>
      <c r="D96" t="s">
        <v>266</v>
      </c>
    </row>
    <row r="97" spans="1:4" hidden="1" x14ac:dyDescent="0.45">
      <c r="A97" s="2" t="str">
        <f t="shared" si="0"/>
        <v>000DEAC4</v>
      </c>
      <c r="B97" t="s">
        <v>315</v>
      </c>
      <c r="C97" t="s">
        <v>411</v>
      </c>
      <c r="D97" t="s">
        <v>267</v>
      </c>
    </row>
    <row r="98" spans="1:4" hidden="1" x14ac:dyDescent="0.45">
      <c r="A98" s="2" t="str">
        <f t="shared" si="0"/>
        <v>000DEAC8</v>
      </c>
      <c r="B98" t="s">
        <v>333</v>
      </c>
      <c r="C98" t="s">
        <v>502</v>
      </c>
    </row>
    <row r="99" spans="1:4" hidden="1" x14ac:dyDescent="0.45">
      <c r="A99" s="2" t="str">
        <f t="shared" si="0"/>
        <v>000DEACC</v>
      </c>
      <c r="B99" t="s">
        <v>651</v>
      </c>
      <c r="C99" t="s">
        <v>503</v>
      </c>
    </row>
    <row r="100" spans="1:4" hidden="1" x14ac:dyDescent="0.45">
      <c r="A100" s="2" t="str">
        <f t="shared" si="0"/>
        <v>000DEAD0</v>
      </c>
      <c r="B100" s="1" t="s">
        <v>316</v>
      </c>
      <c r="C100" t="s">
        <v>504</v>
      </c>
    </row>
    <row r="101" spans="1:4" hidden="1" x14ac:dyDescent="0.45">
      <c r="A101" s="2" t="str">
        <f t="shared" si="0"/>
        <v>000DEAD4</v>
      </c>
      <c r="B101" s="1" t="s">
        <v>652</v>
      </c>
      <c r="C101" t="s">
        <v>580</v>
      </c>
    </row>
    <row r="102" spans="1:4" hidden="1" x14ac:dyDescent="0.45">
      <c r="A102" s="2" t="str">
        <f t="shared" si="0"/>
        <v>000DEAD8</v>
      </c>
      <c r="B102" t="s">
        <v>335</v>
      </c>
      <c r="C102" t="s">
        <v>505</v>
      </c>
    </row>
    <row r="103" spans="1:4" hidden="1" x14ac:dyDescent="0.45">
      <c r="A103" s="2" t="str">
        <f t="shared" si="0"/>
        <v>000DEADC</v>
      </c>
      <c r="B103" t="s">
        <v>336</v>
      </c>
      <c r="C103" t="s">
        <v>506</v>
      </c>
    </row>
    <row r="104" spans="1:4" hidden="1" x14ac:dyDescent="0.45">
      <c r="A104" s="2" t="str">
        <f t="shared" si="0"/>
        <v>000DEAE0</v>
      </c>
      <c r="B104" t="s">
        <v>337</v>
      </c>
      <c r="C104" t="s">
        <v>507</v>
      </c>
    </row>
    <row r="105" spans="1:4" hidden="1" x14ac:dyDescent="0.45">
      <c r="A105" s="2" t="str">
        <f t="shared" si="0"/>
        <v>000DEAE4</v>
      </c>
      <c r="B105" t="s">
        <v>338</v>
      </c>
      <c r="C105" t="s">
        <v>508</v>
      </c>
    </row>
    <row r="106" spans="1:4" hidden="1" x14ac:dyDescent="0.45">
      <c r="A106" s="2" t="str">
        <f t="shared" si="0"/>
        <v>000DEAE8</v>
      </c>
      <c r="B106" t="s">
        <v>653</v>
      </c>
      <c r="C106" t="s">
        <v>509</v>
      </c>
    </row>
    <row r="107" spans="1:4" hidden="1" x14ac:dyDescent="0.45">
      <c r="A107" s="2" t="str">
        <f t="shared" ref="A107:A160" si="1">DEC2HEX(4+HEX2DEC(A106),8)</f>
        <v>000DEAEC</v>
      </c>
      <c r="B107" s="1" t="s">
        <v>316</v>
      </c>
      <c r="C107" t="s">
        <v>504</v>
      </c>
    </row>
    <row r="108" spans="1:4" hidden="1" x14ac:dyDescent="0.45">
      <c r="A108" s="2" t="str">
        <f t="shared" si="1"/>
        <v>000DEAF0</v>
      </c>
      <c r="B108" s="1" t="s">
        <v>654</v>
      </c>
      <c r="C108" t="s">
        <v>580</v>
      </c>
    </row>
    <row r="109" spans="1:4" hidden="1" x14ac:dyDescent="0.45">
      <c r="A109" s="2" t="str">
        <f t="shared" si="1"/>
        <v>000DEAF4</v>
      </c>
      <c r="B109" t="s">
        <v>336</v>
      </c>
      <c r="C109" t="s">
        <v>506</v>
      </c>
    </row>
    <row r="110" spans="1:4" hidden="1" x14ac:dyDescent="0.45">
      <c r="A110" s="2" t="str">
        <f t="shared" si="1"/>
        <v>000DEAF8</v>
      </c>
      <c r="B110" t="s">
        <v>315</v>
      </c>
      <c r="C110" t="s">
        <v>411</v>
      </c>
    </row>
    <row r="111" spans="1:4" hidden="1" x14ac:dyDescent="0.45">
      <c r="A111" s="2" t="str">
        <f t="shared" si="1"/>
        <v>000DEAFC</v>
      </c>
      <c r="B111" t="s">
        <v>340</v>
      </c>
      <c r="C111" t="s">
        <v>510</v>
      </c>
    </row>
    <row r="112" spans="1:4" hidden="1" x14ac:dyDescent="0.45">
      <c r="A112" s="2" t="str">
        <f t="shared" si="1"/>
        <v>000DEB00</v>
      </c>
      <c r="B112" t="s">
        <v>655</v>
      </c>
      <c r="C112" t="s">
        <v>511</v>
      </c>
    </row>
    <row r="113" spans="1:4" hidden="1" x14ac:dyDescent="0.45">
      <c r="A113" s="2" t="str">
        <f t="shared" si="1"/>
        <v>000DEB04</v>
      </c>
      <c r="B113" t="s">
        <v>342</v>
      </c>
      <c r="C113" t="s">
        <v>441</v>
      </c>
    </row>
    <row r="114" spans="1:4" hidden="1" x14ac:dyDescent="0.45">
      <c r="A114" s="2" t="str">
        <f t="shared" si="1"/>
        <v>000DEB08</v>
      </c>
      <c r="B114" t="s">
        <v>346</v>
      </c>
      <c r="C114" t="s">
        <v>345</v>
      </c>
    </row>
    <row r="115" spans="1:4" hidden="1" x14ac:dyDescent="0.45">
      <c r="A115" s="2" t="str">
        <f t="shared" si="1"/>
        <v>000DEB0C</v>
      </c>
      <c r="B115" t="s">
        <v>317</v>
      </c>
      <c r="C115" t="s">
        <v>512</v>
      </c>
    </row>
    <row r="116" spans="1:4" hidden="1" x14ac:dyDescent="0.45">
      <c r="A116" s="2" t="str">
        <f t="shared" si="1"/>
        <v>000DEB10</v>
      </c>
      <c r="B116" s="1" t="s">
        <v>318</v>
      </c>
      <c r="C116" t="s">
        <v>513</v>
      </c>
    </row>
    <row r="117" spans="1:4" hidden="1" x14ac:dyDescent="0.45">
      <c r="A117" s="2" t="str">
        <f t="shared" si="1"/>
        <v>000DEB14</v>
      </c>
      <c r="B117" s="1" t="s">
        <v>656</v>
      </c>
      <c r="C117" t="s">
        <v>514</v>
      </c>
    </row>
    <row r="118" spans="1:4" hidden="1" x14ac:dyDescent="0.45">
      <c r="A118" s="2" t="str">
        <f t="shared" si="1"/>
        <v>000DEB18</v>
      </c>
      <c r="B118" t="s">
        <v>343</v>
      </c>
      <c r="C118" t="s">
        <v>515</v>
      </c>
    </row>
    <row r="119" spans="1:4" hidden="1" x14ac:dyDescent="0.45">
      <c r="A119" s="2" t="str">
        <f t="shared" si="1"/>
        <v>000DEB1C</v>
      </c>
      <c r="B119" s="1" t="s">
        <v>319</v>
      </c>
      <c r="C119" t="s">
        <v>516</v>
      </c>
    </row>
    <row r="120" spans="1:4" hidden="1" x14ac:dyDescent="0.45">
      <c r="A120" s="2" t="str">
        <f t="shared" si="1"/>
        <v>000DEB20</v>
      </c>
      <c r="B120" s="1" t="s">
        <v>657</v>
      </c>
      <c r="C120" t="s">
        <v>517</v>
      </c>
    </row>
    <row r="121" spans="1:4" hidden="1" x14ac:dyDescent="0.45">
      <c r="A121" s="2" t="str">
        <f t="shared" si="1"/>
        <v>000DEB24</v>
      </c>
      <c r="B121" t="s">
        <v>344</v>
      </c>
      <c r="C121" t="s">
        <v>439</v>
      </c>
    </row>
    <row r="122" spans="1:4" hidden="1" x14ac:dyDescent="0.45">
      <c r="A122" s="2" t="str">
        <f t="shared" si="1"/>
        <v>000DEB28</v>
      </c>
      <c r="B122" t="s">
        <v>340</v>
      </c>
      <c r="C122" t="s">
        <v>510</v>
      </c>
    </row>
    <row r="123" spans="1:4" hidden="1" x14ac:dyDescent="0.45">
      <c r="A123" s="2" t="str">
        <f t="shared" si="1"/>
        <v>000DEB2C</v>
      </c>
      <c r="B123" t="s">
        <v>658</v>
      </c>
      <c r="C123" t="s">
        <v>518</v>
      </c>
    </row>
    <row r="124" spans="1:4" hidden="1" x14ac:dyDescent="0.45">
      <c r="A124" s="2" t="str">
        <f t="shared" si="1"/>
        <v>000DEB30</v>
      </c>
      <c r="B124" t="s">
        <v>336</v>
      </c>
      <c r="C124" t="s">
        <v>506</v>
      </c>
    </row>
    <row r="125" spans="1:4" hidden="1" x14ac:dyDescent="0.45">
      <c r="A125" s="2" t="str">
        <f t="shared" si="1"/>
        <v>000DEB34</v>
      </c>
      <c r="B125" t="s">
        <v>320</v>
      </c>
      <c r="C125" t="s">
        <v>519</v>
      </c>
    </row>
    <row r="126" spans="1:4" hidden="1" x14ac:dyDescent="0.45">
      <c r="A126" s="2" t="str">
        <f t="shared" si="1"/>
        <v>000DEB38</v>
      </c>
      <c r="B126" t="s">
        <v>340</v>
      </c>
      <c r="C126" t="s">
        <v>510</v>
      </c>
    </row>
    <row r="127" spans="1:4" hidden="1" x14ac:dyDescent="0.45">
      <c r="A127" s="2" t="str">
        <f t="shared" si="1"/>
        <v>000DEB3C</v>
      </c>
      <c r="B127" t="s">
        <v>659</v>
      </c>
      <c r="C127" t="s">
        <v>511</v>
      </c>
    </row>
    <row r="128" spans="1:4" hidden="1" x14ac:dyDescent="0.45">
      <c r="A128" s="2" t="str">
        <f t="shared" si="1"/>
        <v>000DEB40</v>
      </c>
      <c r="B128" t="s">
        <v>342</v>
      </c>
      <c r="C128" t="s">
        <v>441</v>
      </c>
      <c r="D128" t="s">
        <v>272</v>
      </c>
    </row>
    <row r="129" spans="1:4" hidden="1" x14ac:dyDescent="0.45">
      <c r="A129" s="2" t="str">
        <f t="shared" si="1"/>
        <v>000DEB44</v>
      </c>
      <c r="B129" s="1" t="s">
        <v>321</v>
      </c>
      <c r="C129" t="s">
        <v>520</v>
      </c>
    </row>
    <row r="130" spans="1:4" hidden="1" x14ac:dyDescent="0.45">
      <c r="A130" s="2" t="str">
        <f t="shared" si="1"/>
        <v>000DEB48</v>
      </c>
      <c r="B130" s="1" t="s">
        <v>660</v>
      </c>
      <c r="C130" t="s">
        <v>569</v>
      </c>
      <c r="D130" t="s">
        <v>570</v>
      </c>
    </row>
    <row r="131" spans="1:4" hidden="1" x14ac:dyDescent="0.45">
      <c r="A131" s="2" t="str">
        <f t="shared" si="1"/>
        <v>000DEB4C</v>
      </c>
      <c r="B131" t="s">
        <v>550</v>
      </c>
      <c r="C131" t="s">
        <v>528</v>
      </c>
    </row>
    <row r="132" spans="1:4" hidden="1" x14ac:dyDescent="0.45">
      <c r="A132" s="2" t="str">
        <f t="shared" si="1"/>
        <v>000DEB50</v>
      </c>
      <c r="B132" s="1" t="s">
        <v>551</v>
      </c>
      <c r="C132" t="s">
        <v>529</v>
      </c>
    </row>
    <row r="133" spans="1:4" hidden="1" x14ac:dyDescent="0.45">
      <c r="A133" s="2" t="str">
        <f t="shared" si="1"/>
        <v>000DEB54</v>
      </c>
      <c r="B133" s="1" t="s">
        <v>552</v>
      </c>
      <c r="C133" t="s">
        <v>530</v>
      </c>
    </row>
    <row r="134" spans="1:4" hidden="1" x14ac:dyDescent="0.45">
      <c r="A134" s="2" t="str">
        <f t="shared" si="1"/>
        <v>000DEB58</v>
      </c>
      <c r="B134" s="1" t="s">
        <v>553</v>
      </c>
      <c r="C134" t="s">
        <v>531</v>
      </c>
    </row>
    <row r="135" spans="1:4" hidden="1" x14ac:dyDescent="0.45">
      <c r="A135" s="2" t="str">
        <f t="shared" si="1"/>
        <v>000DEB5C</v>
      </c>
      <c r="B135" s="1" t="s">
        <v>554</v>
      </c>
      <c r="C135" t="s">
        <v>532</v>
      </c>
    </row>
    <row r="136" spans="1:4" hidden="1" x14ac:dyDescent="0.45">
      <c r="A136" s="2" t="str">
        <f t="shared" si="1"/>
        <v>000DEB60</v>
      </c>
      <c r="B136" s="1" t="s">
        <v>555</v>
      </c>
      <c r="C136" t="s">
        <v>533</v>
      </c>
    </row>
    <row r="137" spans="1:4" hidden="1" x14ac:dyDescent="0.45">
      <c r="A137" s="2" t="str">
        <f t="shared" si="1"/>
        <v>000DEB64</v>
      </c>
      <c r="B137" s="1" t="s">
        <v>556</v>
      </c>
      <c r="C137" t="s">
        <v>534</v>
      </c>
    </row>
    <row r="138" spans="1:4" hidden="1" x14ac:dyDescent="0.45">
      <c r="A138" s="2" t="str">
        <f t="shared" si="1"/>
        <v>000DEB68</v>
      </c>
      <c r="B138" s="1" t="s">
        <v>317</v>
      </c>
      <c r="C138" t="s">
        <v>512</v>
      </c>
    </row>
    <row r="139" spans="1:4" hidden="1" x14ac:dyDescent="0.45">
      <c r="A139" s="2" t="str">
        <f t="shared" si="1"/>
        <v>000DEB6C</v>
      </c>
      <c r="B139" s="1" t="s">
        <v>557</v>
      </c>
      <c r="C139" t="s">
        <v>535</v>
      </c>
    </row>
    <row r="140" spans="1:4" hidden="1" x14ac:dyDescent="0.45">
      <c r="A140" s="2" t="str">
        <f t="shared" si="1"/>
        <v>000DEB70</v>
      </c>
      <c r="B140" s="1" t="s">
        <v>661</v>
      </c>
      <c r="C140" t="s">
        <v>514</v>
      </c>
    </row>
    <row r="141" spans="1:4" hidden="1" x14ac:dyDescent="0.45">
      <c r="A141" s="2" t="str">
        <f t="shared" si="1"/>
        <v>000DEB74</v>
      </c>
      <c r="B141" s="1" t="s">
        <v>343</v>
      </c>
      <c r="C141" t="s">
        <v>515</v>
      </c>
    </row>
    <row r="142" spans="1:4" hidden="1" x14ac:dyDescent="0.45">
      <c r="A142" s="2" t="str">
        <f t="shared" si="1"/>
        <v>000DEB78</v>
      </c>
      <c r="B142" s="1" t="s">
        <v>557</v>
      </c>
      <c r="C142" t="s">
        <v>535</v>
      </c>
    </row>
    <row r="143" spans="1:4" hidden="1" x14ac:dyDescent="0.45">
      <c r="A143" s="2" t="str">
        <f t="shared" si="1"/>
        <v>000DEB7C</v>
      </c>
      <c r="B143" s="1" t="s">
        <v>662</v>
      </c>
      <c r="C143" t="s">
        <v>517</v>
      </c>
    </row>
    <row r="144" spans="1:4" hidden="1" x14ac:dyDescent="0.45">
      <c r="A144" s="2" t="str">
        <f t="shared" si="1"/>
        <v>000DEB80</v>
      </c>
      <c r="B144" s="1" t="s">
        <v>344</v>
      </c>
      <c r="C144" t="s">
        <v>439</v>
      </c>
    </row>
    <row r="145" spans="1:4" hidden="1" x14ac:dyDescent="0.45">
      <c r="A145" s="2" t="str">
        <f t="shared" si="1"/>
        <v>000DEB84</v>
      </c>
      <c r="B145" t="s">
        <v>340</v>
      </c>
      <c r="C145" t="s">
        <v>510</v>
      </c>
    </row>
    <row r="146" spans="1:4" hidden="1" x14ac:dyDescent="0.45">
      <c r="A146" s="2" t="str">
        <f t="shared" si="1"/>
        <v>000DEB88</v>
      </c>
      <c r="B146" t="s">
        <v>663</v>
      </c>
      <c r="C146" t="s">
        <v>518</v>
      </c>
    </row>
    <row r="147" spans="1:4" hidden="1" x14ac:dyDescent="0.45">
      <c r="A147" s="2" t="str">
        <f t="shared" si="1"/>
        <v>000DEB8C</v>
      </c>
      <c r="B147" t="s">
        <v>336</v>
      </c>
      <c r="C147" t="s">
        <v>506</v>
      </c>
    </row>
    <row r="148" spans="1:4" hidden="1" x14ac:dyDescent="0.45">
      <c r="A148" s="2" t="str">
        <f t="shared" si="1"/>
        <v>000DEB90</v>
      </c>
      <c r="B148" t="s">
        <v>558</v>
      </c>
      <c r="C148" t="s">
        <v>536</v>
      </c>
    </row>
    <row r="149" spans="1:4" hidden="1" x14ac:dyDescent="0.45">
      <c r="A149" s="2" t="str">
        <f t="shared" si="1"/>
        <v>000DEB94</v>
      </c>
      <c r="B149" t="s">
        <v>340</v>
      </c>
      <c r="C149" t="s">
        <v>510</v>
      </c>
    </row>
    <row r="150" spans="1:4" hidden="1" x14ac:dyDescent="0.45">
      <c r="A150" s="2" t="str">
        <f t="shared" si="1"/>
        <v>000DEB98</v>
      </c>
      <c r="B150" t="s">
        <v>664</v>
      </c>
      <c r="C150" t="s">
        <v>511</v>
      </c>
    </row>
    <row r="151" spans="1:4" hidden="1" x14ac:dyDescent="0.45">
      <c r="A151" s="2" t="str">
        <f t="shared" si="1"/>
        <v>000DEB9C</v>
      </c>
      <c r="B151" t="s">
        <v>313</v>
      </c>
      <c r="C151" t="s">
        <v>292</v>
      </c>
    </row>
    <row r="152" spans="1:4" hidden="1" x14ac:dyDescent="0.45">
      <c r="A152" s="2" t="str">
        <f t="shared" si="1"/>
        <v>000DEBA0</v>
      </c>
      <c r="B152" t="s">
        <v>423</v>
      </c>
      <c r="C152" t="s">
        <v>402</v>
      </c>
    </row>
    <row r="153" spans="1:4" hidden="1" x14ac:dyDescent="0.45">
      <c r="A153" s="2" t="str">
        <f t="shared" si="1"/>
        <v>000DEBA4</v>
      </c>
      <c r="B153" t="s">
        <v>559</v>
      </c>
      <c r="C153" t="s">
        <v>537</v>
      </c>
    </row>
    <row r="154" spans="1:4" hidden="1" x14ac:dyDescent="0.45">
      <c r="A154" s="2" t="str">
        <f t="shared" si="1"/>
        <v>000DEBA8</v>
      </c>
      <c r="B154" t="s">
        <v>560</v>
      </c>
      <c r="C154" t="s">
        <v>538</v>
      </c>
    </row>
    <row r="155" spans="1:4" hidden="1" x14ac:dyDescent="0.45">
      <c r="A155" s="2" t="str">
        <f t="shared" si="1"/>
        <v>000DEBAC</v>
      </c>
      <c r="B155" t="s">
        <v>340</v>
      </c>
      <c r="C155" t="s">
        <v>510</v>
      </c>
    </row>
    <row r="156" spans="1:4" hidden="1" x14ac:dyDescent="0.45">
      <c r="A156" s="2" t="str">
        <f t="shared" si="1"/>
        <v>000DEBB0</v>
      </c>
      <c r="B156" t="s">
        <v>665</v>
      </c>
      <c r="C156" t="s">
        <v>562</v>
      </c>
    </row>
    <row r="157" spans="1:4" hidden="1" x14ac:dyDescent="0.45">
      <c r="A157" s="2" t="str">
        <f t="shared" si="1"/>
        <v>000DEBB4</v>
      </c>
      <c r="B157" t="s">
        <v>666</v>
      </c>
      <c r="C157" t="s">
        <v>539</v>
      </c>
    </row>
    <row r="158" spans="1:4" hidden="1" x14ac:dyDescent="0.45">
      <c r="A158" s="2" t="str">
        <f t="shared" si="1"/>
        <v>000DEBB8</v>
      </c>
      <c r="B158" t="s">
        <v>667</v>
      </c>
      <c r="C158" t="s">
        <v>470</v>
      </c>
    </row>
    <row r="159" spans="1:4" hidden="1" x14ac:dyDescent="0.45">
      <c r="A159" s="2" t="str">
        <f t="shared" si="1"/>
        <v>000DEBBC</v>
      </c>
      <c r="B159" t="s">
        <v>595</v>
      </c>
      <c r="C159" t="s">
        <v>566</v>
      </c>
      <c r="D159" t="s">
        <v>579</v>
      </c>
    </row>
    <row r="160" spans="1:4" hidden="1" x14ac:dyDescent="0.45">
      <c r="A160" s="2" t="str">
        <f t="shared" si="1"/>
        <v>000DEBC0</v>
      </c>
      <c r="B160" t="s">
        <v>668</v>
      </c>
      <c r="C160" t="s">
        <v>563</v>
      </c>
    </row>
    <row r="162" spans="1:10" hidden="1" x14ac:dyDescent="0.45">
      <c r="A162" s="3" t="s">
        <v>465</v>
      </c>
    </row>
    <row r="163" spans="1:10" hidden="1" x14ac:dyDescent="0.45">
      <c r="A163" t="s">
        <v>589</v>
      </c>
      <c r="B163" t="s">
        <v>314</v>
      </c>
      <c r="C163" t="s">
        <v>294</v>
      </c>
    </row>
    <row r="164" spans="1:10" hidden="1" x14ac:dyDescent="0.45">
      <c r="A164" s="2" t="str">
        <f>DEC2HEX(4+HEX2DEC(A163),8)</f>
        <v>000FC9A4</v>
      </c>
      <c r="B164" s="1" t="s">
        <v>581</v>
      </c>
      <c r="C164" t="s">
        <v>458</v>
      </c>
      <c r="G164" t="s">
        <v>456</v>
      </c>
      <c r="H164">
        <v>717</v>
      </c>
      <c r="I164" t="s">
        <v>457</v>
      </c>
      <c r="J164">
        <f>MOD(H164,4)</f>
        <v>1</v>
      </c>
    </row>
    <row r="165" spans="1:10" hidden="1" x14ac:dyDescent="0.45">
      <c r="A165" s="2" t="str">
        <f t="shared" ref="A165:A223" si="2">DEC2HEX(4+HEX2DEC(A164),8)</f>
        <v>000FC9A8</v>
      </c>
      <c r="B165" t="s">
        <v>582</v>
      </c>
      <c r="C165" t="s">
        <v>459</v>
      </c>
      <c r="D165" t="s">
        <v>456</v>
      </c>
      <c r="G165" t="s">
        <v>455</v>
      </c>
      <c r="H165">
        <v>658</v>
      </c>
      <c r="I165">
        <v>292</v>
      </c>
      <c r="J165">
        <f>MOD(H165,4)</f>
        <v>2</v>
      </c>
    </row>
    <row r="166" spans="1:10" hidden="1" x14ac:dyDescent="0.45">
      <c r="A166" s="2" t="str">
        <f t="shared" si="2"/>
        <v>000FC9AC</v>
      </c>
      <c r="B166" s="1" t="s">
        <v>583</v>
      </c>
      <c r="C166" t="s">
        <v>466</v>
      </c>
    </row>
    <row r="167" spans="1:10" hidden="1" x14ac:dyDescent="0.45">
      <c r="A167" s="2" t="str">
        <f t="shared" si="2"/>
        <v>000FC9B0</v>
      </c>
      <c r="B167" s="1" t="s">
        <v>584</v>
      </c>
      <c r="C167" t="s">
        <v>467</v>
      </c>
      <c r="D167" t="s">
        <v>460</v>
      </c>
    </row>
    <row r="168" spans="1:10" hidden="1" x14ac:dyDescent="0.45">
      <c r="A168" s="2" t="str">
        <f t="shared" si="2"/>
        <v>000FC9B4</v>
      </c>
      <c r="B168" t="s">
        <v>590</v>
      </c>
      <c r="C168" t="str">
        <f>_xlfn.CONCAT("beq 0x",$A$172)</f>
        <v>beq 0x000FC9C4</v>
      </c>
    </row>
    <row r="169" spans="1:10" hidden="1" x14ac:dyDescent="0.45">
      <c r="A169" s="2" t="str">
        <f t="shared" si="2"/>
        <v>000FC9B8</v>
      </c>
      <c r="B169" s="1" t="s">
        <v>581</v>
      </c>
      <c r="C169" t="s">
        <v>458</v>
      </c>
    </row>
    <row r="170" spans="1:10" hidden="1" x14ac:dyDescent="0.45">
      <c r="A170" s="2" t="str">
        <f t="shared" si="2"/>
        <v>000FC9BC</v>
      </c>
      <c r="B170" t="s">
        <v>586</v>
      </c>
      <c r="C170" t="s">
        <v>463</v>
      </c>
      <c r="D170" t="s">
        <v>455</v>
      </c>
    </row>
    <row r="171" spans="1:10" hidden="1" x14ac:dyDescent="0.45">
      <c r="A171" s="2" t="str">
        <f t="shared" si="2"/>
        <v>000FC9C0</v>
      </c>
      <c r="B171" s="1" t="s">
        <v>587</v>
      </c>
      <c r="C171" t="s">
        <v>468</v>
      </c>
      <c r="D171" t="s">
        <v>464</v>
      </c>
    </row>
    <row r="172" spans="1:10" hidden="1" x14ac:dyDescent="0.45">
      <c r="A172" s="2" t="str">
        <f t="shared" si="2"/>
        <v>000FC9C4</v>
      </c>
      <c r="B172" t="s">
        <v>588</v>
      </c>
      <c r="C172" t="s">
        <v>461</v>
      </c>
    </row>
    <row r="173" spans="1:10" hidden="1" x14ac:dyDescent="0.45">
      <c r="A173" s="2"/>
    </row>
    <row r="174" spans="1:10" hidden="1" x14ac:dyDescent="0.45">
      <c r="A174" s="3" t="s">
        <v>571</v>
      </c>
    </row>
    <row r="175" spans="1:10" hidden="1" x14ac:dyDescent="0.45">
      <c r="A175" s="2" t="s">
        <v>591</v>
      </c>
      <c r="B175" s="1" t="s">
        <v>581</v>
      </c>
      <c r="C175" t="s">
        <v>458</v>
      </c>
    </row>
    <row r="176" spans="1:10" hidden="1" x14ac:dyDescent="0.45">
      <c r="A176" s="2" t="str">
        <f>DEC2HEX(4+HEX2DEC(A175),8)</f>
        <v>000FC9D4</v>
      </c>
      <c r="B176" t="s">
        <v>582</v>
      </c>
      <c r="C176" t="s">
        <v>459</v>
      </c>
      <c r="D176" t="s">
        <v>456</v>
      </c>
    </row>
    <row r="177" spans="1:4" hidden="1" x14ac:dyDescent="0.45">
      <c r="A177" s="2" t="str">
        <f t="shared" ref="A177:A181" si="3">DEC2HEX(4+HEX2DEC(A176),8)</f>
        <v>000FC9D8</v>
      </c>
      <c r="B177" s="1" t="s">
        <v>583</v>
      </c>
      <c r="C177" t="s">
        <v>466</v>
      </c>
      <c r="D177" t="s">
        <v>574</v>
      </c>
    </row>
    <row r="178" spans="1:4" hidden="1" x14ac:dyDescent="0.45">
      <c r="A178" s="2" t="str">
        <f t="shared" si="3"/>
        <v>000FC9DC</v>
      </c>
      <c r="B178" t="s">
        <v>592</v>
      </c>
      <c r="C178" t="str">
        <f>_xlfn.CONCAT("beq 0x",A$182)</f>
        <v>beq 0x000FC9EC</v>
      </c>
    </row>
    <row r="179" spans="1:4" hidden="1" x14ac:dyDescent="0.45">
      <c r="A179" s="2" t="str">
        <f t="shared" si="3"/>
        <v>000FC9E0</v>
      </c>
      <c r="B179" s="1" t="s">
        <v>581</v>
      </c>
      <c r="C179" t="s">
        <v>458</v>
      </c>
    </row>
    <row r="180" spans="1:4" hidden="1" x14ac:dyDescent="0.45">
      <c r="A180" s="2" t="str">
        <f t="shared" si="3"/>
        <v>000FC9E4</v>
      </c>
      <c r="B180" t="s">
        <v>586</v>
      </c>
      <c r="C180" t="s">
        <v>463</v>
      </c>
      <c r="D180" t="s">
        <v>455</v>
      </c>
    </row>
    <row r="181" spans="1:4" hidden="1" x14ac:dyDescent="0.45">
      <c r="A181" s="2" t="str">
        <f t="shared" si="3"/>
        <v>000FC9E8</v>
      </c>
      <c r="B181" s="1" t="s">
        <v>593</v>
      </c>
      <c r="C181" t="s">
        <v>572</v>
      </c>
      <c r="D181" t="s">
        <v>573</v>
      </c>
    </row>
    <row r="182" spans="1:4" hidden="1" x14ac:dyDescent="0.45">
      <c r="A182" s="2" t="str">
        <f>DEC2HEX(4+HEX2DEC(A181),8)</f>
        <v>000FC9EC</v>
      </c>
      <c r="B182" s="1" t="s">
        <v>594</v>
      </c>
      <c r="C182" t="s">
        <v>575</v>
      </c>
      <c r="D182" t="s">
        <v>576</v>
      </c>
    </row>
    <row r="183" spans="1:4" hidden="1" x14ac:dyDescent="0.45">
      <c r="A183" s="2" t="str">
        <f t="shared" ref="A183:A184" si="4">DEC2HEX(4+HEX2DEC(A182),8)</f>
        <v>000FC9F0</v>
      </c>
      <c r="B183" t="s">
        <v>595</v>
      </c>
      <c r="C183" t="s">
        <v>566</v>
      </c>
      <c r="D183" t="s">
        <v>577</v>
      </c>
    </row>
    <row r="184" spans="1:4" hidden="1" x14ac:dyDescent="0.45">
      <c r="A184" s="2" t="str">
        <f t="shared" si="4"/>
        <v>000FC9F4</v>
      </c>
      <c r="B184" t="s">
        <v>588</v>
      </c>
      <c r="C184" t="s">
        <v>461</v>
      </c>
    </row>
    <row r="185" spans="1:4" hidden="1" x14ac:dyDescent="0.45">
      <c r="A185" s="2"/>
    </row>
    <row r="186" spans="1:4" hidden="1" x14ac:dyDescent="0.45">
      <c r="A186" s="4" t="s">
        <v>670</v>
      </c>
    </row>
    <row r="187" spans="1:4" hidden="1" x14ac:dyDescent="0.45">
      <c r="A187" s="2" t="s">
        <v>671</v>
      </c>
      <c r="B187" t="s">
        <v>672</v>
      </c>
      <c r="C187" t="s">
        <v>567</v>
      </c>
    </row>
    <row r="188" spans="1:4" hidden="1" x14ac:dyDescent="0.45">
      <c r="A188" s="2" t="str">
        <f>DEC2HEX(4+HEX2DEC(A187),8)</f>
        <v>000FCBE4</v>
      </c>
      <c r="B188" t="s">
        <v>673</v>
      </c>
      <c r="C188" t="str">
        <f>_xlfn.CONCAT("bl 0x",A163)</f>
        <v>bl 0x000FC9A0</v>
      </c>
    </row>
    <row r="189" spans="1:4" hidden="1" x14ac:dyDescent="0.45">
      <c r="A189" s="2" t="str">
        <f t="shared" si="2"/>
        <v>000FCBE8</v>
      </c>
      <c r="B189" t="s">
        <v>322</v>
      </c>
      <c r="C189" t="s">
        <v>296</v>
      </c>
    </row>
    <row r="190" spans="1:4" hidden="1" x14ac:dyDescent="0.45">
      <c r="A190" s="2" t="str">
        <f t="shared" si="2"/>
        <v>000FCBEC</v>
      </c>
      <c r="B190" t="s">
        <v>674</v>
      </c>
      <c r="C190" t="s">
        <v>568</v>
      </c>
    </row>
    <row r="191" spans="1:4" hidden="1" x14ac:dyDescent="0.45">
      <c r="A191" s="2" t="str">
        <f t="shared" si="2"/>
        <v>000FCBF0</v>
      </c>
      <c r="B191" t="s">
        <v>588</v>
      </c>
      <c r="C191" t="s">
        <v>461</v>
      </c>
    </row>
    <row r="192" spans="1:4" hidden="1" x14ac:dyDescent="0.45">
      <c r="A192" s="2"/>
    </row>
    <row r="193" spans="1:4" hidden="1" x14ac:dyDescent="0.45">
      <c r="A193" s="2"/>
    </row>
    <row r="194" spans="1:4" hidden="1" x14ac:dyDescent="0.45">
      <c r="A194" s="3" t="s">
        <v>487</v>
      </c>
    </row>
    <row r="195" spans="1:4" hidden="1" x14ac:dyDescent="0.45">
      <c r="A195" t="s">
        <v>596</v>
      </c>
      <c r="B195" t="s">
        <v>597</v>
      </c>
      <c r="C195" t="s">
        <v>493</v>
      </c>
    </row>
    <row r="196" spans="1:4" hidden="1" x14ac:dyDescent="0.45">
      <c r="A196" s="2" t="str">
        <f t="shared" si="2"/>
        <v>000FCA04</v>
      </c>
      <c r="B196" s="1" t="s">
        <v>581</v>
      </c>
      <c r="C196" t="s">
        <v>458</v>
      </c>
    </row>
    <row r="197" spans="1:4" hidden="1" x14ac:dyDescent="0.45">
      <c r="A197" s="2" t="str">
        <f t="shared" si="2"/>
        <v>000FCA08</v>
      </c>
      <c r="B197" t="s">
        <v>582</v>
      </c>
      <c r="C197" t="s">
        <v>459</v>
      </c>
      <c r="D197" s="3" t="s">
        <v>456</v>
      </c>
    </row>
    <row r="198" spans="1:4" hidden="1" x14ac:dyDescent="0.45">
      <c r="A198" s="2" t="str">
        <f t="shared" si="2"/>
        <v>000FCA0C</v>
      </c>
      <c r="B198" t="s">
        <v>426</v>
      </c>
      <c r="C198" t="str">
        <f>_xlfn.CONCAT("bne 0x",A211)</f>
        <v>bne 0x000FCA40</v>
      </c>
      <c r="D198" t="s">
        <v>488</v>
      </c>
    </row>
    <row r="199" spans="1:4" hidden="1" x14ac:dyDescent="0.45">
      <c r="A199" s="2" t="str">
        <f t="shared" si="2"/>
        <v>000FCA10</v>
      </c>
      <c r="B199" s="1" t="s">
        <v>429</v>
      </c>
      <c r="C199" t="e">
        <f>_xlfn.CONCAT("cmp r0, #0x",_xlfn.XLOOKUP(D199,G$214:G$221,K$214:K$221))</f>
        <v>#N/A</v>
      </c>
      <c r="D199" t="s">
        <v>471</v>
      </c>
    </row>
    <row r="200" spans="1:4" hidden="1" x14ac:dyDescent="0.45">
      <c r="A200" s="2" t="str">
        <f t="shared" si="2"/>
        <v>000FCA14</v>
      </c>
      <c r="B200" s="1" t="s">
        <v>598</v>
      </c>
      <c r="C200" t="s">
        <v>489</v>
      </c>
    </row>
    <row r="201" spans="1:4" hidden="1" x14ac:dyDescent="0.45">
      <c r="A201" s="2" t="str">
        <f t="shared" si="2"/>
        <v>000FCA18</v>
      </c>
      <c r="B201" t="s">
        <v>599</v>
      </c>
      <c r="C201" t="e">
        <f>_xlfn.CONCAT("cmpne r0, #0x",_xlfn.XLOOKUP(D201,G$214:G$221,K$214:K$221))</f>
        <v>#N/A</v>
      </c>
      <c r="D201" t="s">
        <v>477</v>
      </c>
    </row>
    <row r="202" spans="1:4" hidden="1" x14ac:dyDescent="0.45">
      <c r="A202" s="2" t="str">
        <f t="shared" si="2"/>
        <v>000FCA1C</v>
      </c>
      <c r="B202" t="s">
        <v>600</v>
      </c>
      <c r="C202" t="e">
        <f>_xlfn.CONCAT("cmpne r0, #0x",_xlfn.XLOOKUP(D202,G$214:G$221,K$214:K$221))</f>
        <v>#N/A</v>
      </c>
      <c r="D202" t="s">
        <v>481</v>
      </c>
    </row>
    <row r="203" spans="1:4" hidden="1" x14ac:dyDescent="0.45">
      <c r="A203" s="2" t="str">
        <f t="shared" si="2"/>
        <v>000FCA20</v>
      </c>
      <c r="B203" t="s">
        <v>601</v>
      </c>
      <c r="C203" t="e">
        <f>_xlfn.CONCAT("cmpne r0, #0x",_xlfn.XLOOKUP(D203,G$214:G$221,K$214:K$221))</f>
        <v>#N/A</v>
      </c>
      <c r="D203" t="s">
        <v>479</v>
      </c>
    </row>
    <row r="204" spans="1:4" hidden="1" x14ac:dyDescent="0.45">
      <c r="A204" s="2" t="str">
        <f t="shared" si="2"/>
        <v>000FCA24</v>
      </c>
      <c r="B204" s="1" t="s">
        <v>598</v>
      </c>
      <c r="C204" t="s">
        <v>489</v>
      </c>
    </row>
    <row r="205" spans="1:4" hidden="1" x14ac:dyDescent="0.45">
      <c r="A205" s="2" t="str">
        <f t="shared" si="2"/>
        <v>000FCA28</v>
      </c>
      <c r="B205" t="s">
        <v>599</v>
      </c>
      <c r="C205" t="e">
        <f>_xlfn.CONCAT("cmpne r0, #0x",_xlfn.XLOOKUP(D205,G$214:G$221,K$214:K$221))</f>
        <v>#N/A</v>
      </c>
      <c r="D205" t="s">
        <v>480</v>
      </c>
    </row>
    <row r="206" spans="1:4" hidden="1" x14ac:dyDescent="0.45">
      <c r="A206" s="2" t="str">
        <f t="shared" si="2"/>
        <v>000FCA2C</v>
      </c>
      <c r="B206" s="1" t="s">
        <v>598</v>
      </c>
      <c r="C206" t="s">
        <v>489</v>
      </c>
    </row>
    <row r="207" spans="1:4" hidden="1" x14ac:dyDescent="0.45">
      <c r="A207" s="2" t="str">
        <f t="shared" si="2"/>
        <v>000FCA30</v>
      </c>
      <c r="B207" s="2" t="s">
        <v>602</v>
      </c>
      <c r="C207" t="e">
        <f>_xlfn.CONCAT("cmpne r0, #0x",_xlfn.XLOOKUP(D207,G$214:G$221,K$214:K$221))</f>
        <v>#N/A</v>
      </c>
      <c r="D207" t="s">
        <v>482</v>
      </c>
    </row>
    <row r="208" spans="1:4" hidden="1" x14ac:dyDescent="0.45">
      <c r="A208" s="2" t="str">
        <f t="shared" si="2"/>
        <v>000FCA34</v>
      </c>
      <c r="B208" t="s">
        <v>603</v>
      </c>
      <c r="C208" t="e">
        <f>_xlfn.CONCAT("cmpne r0, #0x",_xlfn.XLOOKUP(D208,G$214:G$221,K$214:K$221))</f>
        <v>#N/A</v>
      </c>
      <c r="D208" t="s">
        <v>472</v>
      </c>
    </row>
    <row r="209" spans="1:4" hidden="1" x14ac:dyDescent="0.45">
      <c r="A209" s="2" t="str">
        <f t="shared" si="2"/>
        <v>000FCA38</v>
      </c>
      <c r="B209" t="s">
        <v>601</v>
      </c>
      <c r="C209" t="e">
        <f>_xlfn.CONCAT("cmpne r0, #0x",_xlfn.XLOOKUP(D209,G$214:G$221,K$214:K$221))</f>
        <v>#N/A</v>
      </c>
      <c r="D209" t="s">
        <v>478</v>
      </c>
    </row>
    <row r="210" spans="1:4" hidden="1" x14ac:dyDescent="0.45">
      <c r="A210" s="2" t="str">
        <f t="shared" si="2"/>
        <v>000FCA3C</v>
      </c>
      <c r="B210" t="s">
        <v>604</v>
      </c>
      <c r="C210" t="str">
        <f>_xlfn.CONCAT("bne 0x",A$222)</f>
        <v>bne 0x000FCA6C</v>
      </c>
      <c r="D210" t="s">
        <v>462</v>
      </c>
    </row>
    <row r="211" spans="1:4" hidden="1" x14ac:dyDescent="0.45">
      <c r="A211" s="2" t="str">
        <f t="shared" si="2"/>
        <v>000FCA40</v>
      </c>
      <c r="B211" s="1" t="s">
        <v>581</v>
      </c>
      <c r="C211" t="s">
        <v>458</v>
      </c>
      <c r="D211" s="3" t="s">
        <v>455</v>
      </c>
    </row>
    <row r="212" spans="1:4" hidden="1" x14ac:dyDescent="0.45">
      <c r="A212" s="2" t="str">
        <f t="shared" si="2"/>
        <v>000FCA44</v>
      </c>
      <c r="B212" t="s">
        <v>586</v>
      </c>
      <c r="C212" t="s">
        <v>463</v>
      </c>
      <c r="D212" s="3"/>
    </row>
    <row r="213" spans="1:4" hidden="1" x14ac:dyDescent="0.45">
      <c r="A213" s="2" t="str">
        <f t="shared" si="2"/>
        <v>000FCA48</v>
      </c>
      <c r="B213" t="s">
        <v>605</v>
      </c>
      <c r="C213" t="str">
        <f>_xlfn.CONCAT("bne 0x",A$222)</f>
        <v>bne 0x000FCA6C</v>
      </c>
      <c r="D213" t="s">
        <v>491</v>
      </c>
    </row>
    <row r="214" spans="1:4" hidden="1" x14ac:dyDescent="0.45">
      <c r="A214" s="2" t="str">
        <f t="shared" si="2"/>
        <v>000FCA4C</v>
      </c>
      <c r="B214" s="1" t="s">
        <v>606</v>
      </c>
      <c r="C214" t="e">
        <f>_xlfn.CONCAT("cmp r0, #0x",_xlfn.XLOOKUP(D214,G$214:G$221,K$214:K$221))</f>
        <v>#N/A</v>
      </c>
      <c r="D214" t="s">
        <v>484</v>
      </c>
    </row>
    <row r="215" spans="1:4" hidden="1" x14ac:dyDescent="0.45">
      <c r="A215" s="2" t="str">
        <f t="shared" si="2"/>
        <v>000FCA50</v>
      </c>
      <c r="B215" s="2" t="s">
        <v>607</v>
      </c>
      <c r="C215" t="e">
        <f>_xlfn.CONCAT("cmpne r0, #0x",_xlfn.XLOOKUP(D215,G$214:G$221,K$214:K$221))</f>
        <v>#N/A</v>
      </c>
      <c r="D215" t="s">
        <v>483</v>
      </c>
    </row>
    <row r="216" spans="1:4" hidden="1" x14ac:dyDescent="0.45">
      <c r="A216" s="2" t="str">
        <f t="shared" si="2"/>
        <v>000FCA54</v>
      </c>
      <c r="B216">
        <v>82005013</v>
      </c>
      <c r="C216" t="e">
        <f>_xlfn.CONCAT("cmpne r0, #0x",_xlfn.XLOOKUP(D216,G$214:G$221,K$214:K$221))</f>
        <v>#N/A</v>
      </c>
      <c r="D216" t="s">
        <v>471</v>
      </c>
    </row>
    <row r="217" spans="1:4" hidden="1" x14ac:dyDescent="0.45">
      <c r="A217" s="2" t="str">
        <f t="shared" si="2"/>
        <v>000FCA58</v>
      </c>
      <c r="B217" s="1" t="s">
        <v>608</v>
      </c>
      <c r="C217" t="s">
        <v>490</v>
      </c>
    </row>
    <row r="218" spans="1:4" hidden="1" x14ac:dyDescent="0.45">
      <c r="A218" s="2" t="str">
        <f t="shared" si="2"/>
        <v>000FCA5C</v>
      </c>
      <c r="B218" s="2" t="s">
        <v>609</v>
      </c>
      <c r="C218" t="e">
        <f>_xlfn.CONCAT("cmpne r0, #0x",_xlfn.XLOOKUP(D218,G$214:G$221,K$214:K$221))</f>
        <v>#N/A</v>
      </c>
      <c r="D218" t="s">
        <v>469</v>
      </c>
    </row>
    <row r="219" spans="1:4" hidden="1" x14ac:dyDescent="0.45">
      <c r="A219" s="2" t="str">
        <f t="shared" si="2"/>
        <v>000FCA60</v>
      </c>
      <c r="B219" s="1" t="s">
        <v>598</v>
      </c>
      <c r="C219" t="s">
        <v>489</v>
      </c>
    </row>
    <row r="220" spans="1:4" hidden="1" x14ac:dyDescent="0.45">
      <c r="A220" s="2" t="str">
        <f t="shared" si="2"/>
        <v>000FCA64</v>
      </c>
      <c r="B220" t="s">
        <v>603</v>
      </c>
      <c r="C220" t="e">
        <f>_xlfn.CONCAT("cmpne r0, #0x",_xlfn.XLOOKUP(D220,G$214:G$221,K$214:K$221))</f>
        <v>#N/A</v>
      </c>
      <c r="D220" t="s">
        <v>472</v>
      </c>
    </row>
    <row r="221" spans="1:4" hidden="1" x14ac:dyDescent="0.45">
      <c r="A221" s="2" t="str">
        <f t="shared" si="2"/>
        <v>000FCA68</v>
      </c>
      <c r="B221" t="s">
        <v>610</v>
      </c>
      <c r="C221" t="e">
        <f>_xlfn.CONCAT("cmpne r0, #0x",_xlfn.XLOOKUP(D221,G$214:G$221,K$214:K$221))</f>
        <v>#N/A</v>
      </c>
      <c r="D221" t="s">
        <v>486</v>
      </c>
    </row>
    <row r="222" spans="1:4" hidden="1" x14ac:dyDescent="0.45">
      <c r="A222" s="2" t="str">
        <f t="shared" si="2"/>
        <v>000FCA6C</v>
      </c>
      <c r="B222" t="s">
        <v>611</v>
      </c>
      <c r="C222" t="s">
        <v>492</v>
      </c>
    </row>
    <row r="223" spans="1:4" hidden="1" x14ac:dyDescent="0.45">
      <c r="A223" s="2" t="str">
        <f t="shared" si="2"/>
        <v>000FCA70</v>
      </c>
      <c r="B223" t="s">
        <v>588</v>
      </c>
      <c r="C223" t="s">
        <v>461</v>
      </c>
      <c r="D223" t="s">
        <v>462</v>
      </c>
    </row>
    <row r="224" spans="1:4" hidden="1" x14ac:dyDescent="0.45">
      <c r="A224" s="2"/>
    </row>
    <row r="225" spans="1:5" hidden="1" x14ac:dyDescent="0.45">
      <c r="A225" s="3" t="s">
        <v>495</v>
      </c>
    </row>
    <row r="226" spans="1:5" hidden="1" x14ac:dyDescent="0.45">
      <c r="A226" t="s">
        <v>612</v>
      </c>
      <c r="B226" s="1" t="s">
        <v>606</v>
      </c>
      <c r="C226" t="s">
        <v>496</v>
      </c>
      <c r="D226" t="s">
        <v>484</v>
      </c>
    </row>
    <row r="227" spans="1:5" hidden="1" x14ac:dyDescent="0.45">
      <c r="A227" s="2" t="str">
        <f>DEC2HEX(4+HEX2DEC(A226),8)</f>
        <v>000FCA84</v>
      </c>
      <c r="B227" t="s">
        <v>613</v>
      </c>
      <c r="C227" t="e">
        <f>_xlfn.CONCAT("moveq r1, #0x",_xlfn.XLOOKUP(D226,G$214:G$226,L$214:L$226))</f>
        <v>#N/A</v>
      </c>
    </row>
    <row r="228" spans="1:5" hidden="1" x14ac:dyDescent="0.45">
      <c r="A228" s="2" t="str">
        <f t="shared" ref="A228:A266" si="5">DEC2HEX(4+HEX2DEC(A227),8)</f>
        <v>000FCA88</v>
      </c>
      <c r="B228" t="s">
        <v>614</v>
      </c>
      <c r="C228" t="str">
        <f>_xlfn.CONCAT("beq 0x",A$266)</f>
        <v>beq 0x000FCB20</v>
      </c>
    </row>
    <row r="229" spans="1:5" hidden="1" x14ac:dyDescent="0.45">
      <c r="A229" s="2" t="str">
        <f t="shared" si="5"/>
        <v>000FCA8C</v>
      </c>
      <c r="B229" t="s">
        <v>615</v>
      </c>
      <c r="C229" t="e">
        <f>_xlfn.CONCAT("cmp r0, #0x",_xlfn.XLOOKUP(D229,G$214:G$226,K$214:K$226))</f>
        <v>#N/A</v>
      </c>
      <c r="D229" t="s">
        <v>483</v>
      </c>
      <c r="E229">
        <v>0</v>
      </c>
    </row>
    <row r="230" spans="1:5" hidden="1" x14ac:dyDescent="0.45">
      <c r="A230" s="2" t="str">
        <f t="shared" si="5"/>
        <v>000FCA90</v>
      </c>
      <c r="B230" t="s">
        <v>616</v>
      </c>
      <c r="C230" t="e">
        <f>_xlfn.CONCAT("moveq r1, #0x",_xlfn.XLOOKUP(D229,G$214:G$226,L$214:L$226))</f>
        <v>#N/A</v>
      </c>
    </row>
    <row r="231" spans="1:5" hidden="1" x14ac:dyDescent="0.45">
      <c r="A231" s="2" t="str">
        <f t="shared" si="5"/>
        <v>000FCA94</v>
      </c>
      <c r="B231" t="s">
        <v>617</v>
      </c>
      <c r="C231" t="str">
        <f>_xlfn.CONCAT("beq 0x",A$266)</f>
        <v>beq 0x000FCB20</v>
      </c>
    </row>
    <row r="232" spans="1:5" hidden="1" x14ac:dyDescent="0.45">
      <c r="A232" s="2" t="str">
        <f t="shared" si="5"/>
        <v>000FCA98</v>
      </c>
      <c r="B232" s="1" t="s">
        <v>429</v>
      </c>
      <c r="C232" t="e">
        <f>_xlfn.CONCAT("cmp r0, #0x",_xlfn.XLOOKUP(D232,G$214:G$226,K$214:K$226))</f>
        <v>#N/A</v>
      </c>
      <c r="D232" t="s">
        <v>471</v>
      </c>
      <c r="E232">
        <v>0</v>
      </c>
    </row>
    <row r="233" spans="1:5" hidden="1" x14ac:dyDescent="0.45">
      <c r="A233" s="2" t="str">
        <f t="shared" si="5"/>
        <v>000FCA9C</v>
      </c>
      <c r="B233" t="s">
        <v>613</v>
      </c>
      <c r="C233" t="e">
        <f>_xlfn.CONCAT("moveq r1, #0x",_xlfn.XLOOKUP(D232,G$214:G$226,L$214:L$226))</f>
        <v>#N/A</v>
      </c>
    </row>
    <row r="234" spans="1:5" hidden="1" x14ac:dyDescent="0.45">
      <c r="A234" s="2" t="str">
        <f t="shared" si="5"/>
        <v>000FCAA0</v>
      </c>
      <c r="B234" t="s">
        <v>618</v>
      </c>
      <c r="C234" t="str">
        <f>_xlfn.CONCAT("beq 0x",A$266)</f>
        <v>beq 0x000FCB20</v>
      </c>
    </row>
    <row r="235" spans="1:5" hidden="1" x14ac:dyDescent="0.45">
      <c r="A235" s="2" t="str">
        <f t="shared" si="5"/>
        <v>000FCAA4</v>
      </c>
      <c r="B235" s="1" t="s">
        <v>619</v>
      </c>
      <c r="C235" s="3" t="s">
        <v>497</v>
      </c>
    </row>
    <row r="236" spans="1:5" hidden="1" x14ac:dyDescent="0.45">
      <c r="A236" s="2" t="str">
        <f t="shared" si="5"/>
        <v>000FCAA8</v>
      </c>
      <c r="B236" t="s">
        <v>620</v>
      </c>
      <c r="C236" t="e">
        <f>_xlfn.CONCAT("cmp r0, #0x",_xlfn.XLOOKUP(D236,G$214:G$226,K$214:K$226))</f>
        <v>#N/A</v>
      </c>
      <c r="D236" t="s">
        <v>477</v>
      </c>
      <c r="E236">
        <v>1</v>
      </c>
    </row>
    <row r="237" spans="1:5" hidden="1" x14ac:dyDescent="0.45">
      <c r="A237" s="2" t="str">
        <f t="shared" si="5"/>
        <v>000FCAAC</v>
      </c>
      <c r="B237" t="s">
        <v>613</v>
      </c>
      <c r="C237" t="e">
        <f>_xlfn.CONCAT("moveq r1, #0x",_xlfn.XLOOKUP(D236,G$214:G$226,L$214:L$226))</f>
        <v>#N/A</v>
      </c>
    </row>
    <row r="238" spans="1:5" hidden="1" x14ac:dyDescent="0.45">
      <c r="A238" s="2" t="str">
        <f t="shared" si="5"/>
        <v>000FCAB0</v>
      </c>
      <c r="B238" t="s">
        <v>621</v>
      </c>
      <c r="C238" t="str">
        <f>_xlfn.CONCAT("beq 0x",A$266)</f>
        <v>beq 0x000FCB20</v>
      </c>
    </row>
    <row r="239" spans="1:5" hidden="1" x14ac:dyDescent="0.45">
      <c r="A239" s="2" t="str">
        <f t="shared" si="5"/>
        <v>000FCAB4</v>
      </c>
      <c r="B239" t="s">
        <v>622</v>
      </c>
      <c r="C239" t="e">
        <f>_xlfn.CONCAT("cmp r0, #0x",_xlfn.XLOOKUP(D239,G$214:G$226,K$214:K$226))</f>
        <v>#N/A</v>
      </c>
      <c r="D239" t="s">
        <v>481</v>
      </c>
      <c r="E239">
        <v>1</v>
      </c>
    </row>
    <row r="240" spans="1:5" hidden="1" x14ac:dyDescent="0.45">
      <c r="A240" s="2" t="str">
        <f t="shared" si="5"/>
        <v>000FCAB8</v>
      </c>
      <c r="B240" t="s">
        <v>613</v>
      </c>
      <c r="C240" t="e">
        <f>_xlfn.CONCAT("moveq r1, #0x",_xlfn.XLOOKUP(D239,G$214:G$226,L$214:L$226))</f>
        <v>#N/A</v>
      </c>
    </row>
    <row r="241" spans="1:5" hidden="1" x14ac:dyDescent="0.45">
      <c r="A241" s="2" t="str">
        <f t="shared" si="5"/>
        <v>000FCABC</v>
      </c>
      <c r="B241" t="s">
        <v>623</v>
      </c>
      <c r="C241" t="str">
        <f>_xlfn.CONCAT("beq 0x",A$266)</f>
        <v>beq 0x000FCB20</v>
      </c>
      <c r="D241" s="3"/>
    </row>
    <row r="242" spans="1:5" hidden="1" x14ac:dyDescent="0.45">
      <c r="A242" s="2" t="str">
        <f t="shared" si="5"/>
        <v>000FCAC0</v>
      </c>
      <c r="B242" t="s">
        <v>624</v>
      </c>
      <c r="C242" t="e">
        <f>_xlfn.CONCAT("cmp r0, #0x",_xlfn.XLOOKUP(D242,G$214:G$226,K$214:K$226))</f>
        <v>#N/A</v>
      </c>
      <c r="D242" t="s">
        <v>479</v>
      </c>
      <c r="E242">
        <v>1</v>
      </c>
    </row>
    <row r="243" spans="1:5" hidden="1" x14ac:dyDescent="0.45">
      <c r="A243" s="2" t="str">
        <f t="shared" si="5"/>
        <v>000FCAC4</v>
      </c>
      <c r="B243" t="s">
        <v>613</v>
      </c>
      <c r="C243" t="e">
        <f>_xlfn.CONCAT("moveq r1, #0x",_xlfn.XLOOKUP(D242,G$214:G$226,L$214:L$226))</f>
        <v>#N/A</v>
      </c>
    </row>
    <row r="244" spans="1:5" hidden="1" x14ac:dyDescent="0.45">
      <c r="A244" s="2" t="str">
        <f t="shared" si="5"/>
        <v>000FCAC8</v>
      </c>
      <c r="B244" t="s">
        <v>625</v>
      </c>
      <c r="C244" t="str">
        <f>_xlfn.CONCAT("beq 0x",A$266)</f>
        <v>beq 0x000FCB20</v>
      </c>
    </row>
    <row r="245" spans="1:5" hidden="1" x14ac:dyDescent="0.45">
      <c r="A245" s="2" t="str">
        <f t="shared" si="5"/>
        <v>000FCACC</v>
      </c>
      <c r="B245" s="1" t="s">
        <v>619</v>
      </c>
      <c r="C245" s="3" t="s">
        <v>497</v>
      </c>
    </row>
    <row r="246" spans="1:5" hidden="1" x14ac:dyDescent="0.45">
      <c r="A246" s="2" t="str">
        <f t="shared" si="5"/>
        <v>000FCAD0</v>
      </c>
      <c r="B246" t="s">
        <v>620</v>
      </c>
      <c r="C246" t="e">
        <f>_xlfn.CONCAT("cmp r0, #0x",_xlfn.XLOOKUP(D246,G$214:G$226,K$214:K$226))</f>
        <v>#N/A</v>
      </c>
      <c r="D246" t="s">
        <v>480</v>
      </c>
      <c r="E246">
        <v>2</v>
      </c>
    </row>
    <row r="247" spans="1:5" hidden="1" x14ac:dyDescent="0.45">
      <c r="A247" s="2" t="str">
        <f t="shared" si="5"/>
        <v>000FCAD4</v>
      </c>
      <c r="B247" t="s">
        <v>613</v>
      </c>
      <c r="C247" t="e">
        <f>_xlfn.CONCAT("moveq r1, #0x",_xlfn.XLOOKUP(D246,G$214:G$226,L$214:L$226))</f>
        <v>#N/A</v>
      </c>
    </row>
    <row r="248" spans="1:5" hidden="1" x14ac:dyDescent="0.45">
      <c r="A248" s="2" t="str">
        <f t="shared" si="5"/>
        <v>000FCAD8</v>
      </c>
      <c r="B248" t="s">
        <v>626</v>
      </c>
      <c r="C248" t="str">
        <f>_xlfn.CONCAT("beq 0x",A$266)</f>
        <v>beq 0x000FCB20</v>
      </c>
    </row>
    <row r="249" spans="1:5" hidden="1" x14ac:dyDescent="0.45">
      <c r="A249" s="2" t="str">
        <f t="shared" si="5"/>
        <v>000FCADC</v>
      </c>
      <c r="B249" t="s">
        <v>627</v>
      </c>
      <c r="C249" t="e">
        <f>_xlfn.CONCAT("cmp r0, #0x",_xlfn.XLOOKUP(D249,G$214:G$226,K$214:K$226))</f>
        <v>#N/A</v>
      </c>
      <c r="D249" t="s">
        <v>469</v>
      </c>
      <c r="E249">
        <v>2</v>
      </c>
    </row>
    <row r="250" spans="1:5" hidden="1" x14ac:dyDescent="0.45">
      <c r="A250" s="2" t="str">
        <f t="shared" si="5"/>
        <v>000FCAE0</v>
      </c>
      <c r="B250" t="s">
        <v>628</v>
      </c>
      <c r="C250" t="e">
        <f>_xlfn.CONCAT("moveq r1, #0x",_xlfn.XLOOKUP(D249,G$214:G$226,L$214:L$226))</f>
        <v>#N/A</v>
      </c>
    </row>
    <row r="251" spans="1:5" hidden="1" x14ac:dyDescent="0.45">
      <c r="A251" s="2" t="str">
        <f t="shared" si="5"/>
        <v>000FCAE4</v>
      </c>
      <c r="B251" t="s">
        <v>629</v>
      </c>
      <c r="C251" t="str">
        <f>_xlfn.CONCAT("beq 0x",A$266)</f>
        <v>beq 0x000FCB20</v>
      </c>
    </row>
    <row r="252" spans="1:5" hidden="1" x14ac:dyDescent="0.45">
      <c r="A252" s="2" t="str">
        <f t="shared" si="5"/>
        <v>000FCAE8</v>
      </c>
      <c r="B252" s="1" t="s">
        <v>619</v>
      </c>
      <c r="C252" s="3" t="s">
        <v>497</v>
      </c>
    </row>
    <row r="253" spans="1:5" hidden="1" x14ac:dyDescent="0.45">
      <c r="A253" s="2" t="str">
        <f t="shared" si="5"/>
        <v>000FCAEC</v>
      </c>
      <c r="B253" t="s">
        <v>630</v>
      </c>
      <c r="C253" t="e">
        <f>_xlfn.CONCAT("cmp r0, #0x",_xlfn.XLOOKUP(D253,G$214:G$226,K$214:K$226))</f>
        <v>#N/A</v>
      </c>
      <c r="D253" t="s">
        <v>482</v>
      </c>
      <c r="E253">
        <v>3</v>
      </c>
    </row>
    <row r="254" spans="1:5" hidden="1" x14ac:dyDescent="0.45">
      <c r="A254" s="2" t="str">
        <f t="shared" si="5"/>
        <v>000FCAF0</v>
      </c>
      <c r="B254" t="s">
        <v>613</v>
      </c>
      <c r="C254" t="e">
        <f>_xlfn.CONCAT("moveq r1, #0x",_xlfn.XLOOKUP(D253,G$214:G$226,L$214:L$226))</f>
        <v>#N/A</v>
      </c>
    </row>
    <row r="255" spans="1:5" hidden="1" x14ac:dyDescent="0.45">
      <c r="A255" s="2" t="str">
        <f t="shared" si="5"/>
        <v>000FCAF4</v>
      </c>
      <c r="B255" t="s">
        <v>631</v>
      </c>
      <c r="C255" t="str">
        <f>_xlfn.CONCAT("beq 0x",A$266)</f>
        <v>beq 0x000FCB20</v>
      </c>
    </row>
    <row r="256" spans="1:5" hidden="1" x14ac:dyDescent="0.45">
      <c r="A256" s="2" t="str">
        <f t="shared" si="5"/>
        <v>000FCAF8</v>
      </c>
      <c r="B256" t="s">
        <v>632</v>
      </c>
      <c r="C256" t="e">
        <f>_xlfn.CONCAT("cmp r0, #0x",_xlfn.XLOOKUP(D256,G$214:G$226,K$214:K$226))</f>
        <v>#N/A</v>
      </c>
      <c r="D256" t="s">
        <v>472</v>
      </c>
      <c r="E256">
        <v>3</v>
      </c>
    </row>
    <row r="257" spans="1:5" hidden="1" x14ac:dyDescent="0.45">
      <c r="A257" s="2" t="str">
        <f t="shared" si="5"/>
        <v>000FCAFC</v>
      </c>
      <c r="B257" t="s">
        <v>628</v>
      </c>
      <c r="C257" t="e">
        <f>_xlfn.CONCAT("moveq r1, #0x",_xlfn.XLOOKUP(D256,G$214:G$226,L$214:L$226))</f>
        <v>#N/A</v>
      </c>
    </row>
    <row r="258" spans="1:5" hidden="1" x14ac:dyDescent="0.45">
      <c r="A258" s="2" t="str">
        <f t="shared" si="5"/>
        <v>000FCB00</v>
      </c>
      <c r="B258" t="s">
        <v>633</v>
      </c>
      <c r="C258" t="str">
        <f>_xlfn.CONCAT("beq 0x",A$266)</f>
        <v>beq 0x000FCB20</v>
      </c>
    </row>
    <row r="259" spans="1:5" hidden="1" x14ac:dyDescent="0.45">
      <c r="A259" s="2" t="str">
        <f t="shared" si="5"/>
        <v>000FCB04</v>
      </c>
      <c r="B259" t="s">
        <v>634</v>
      </c>
      <c r="C259" t="e">
        <f>_xlfn.CONCAT("cmp r0, #0x",_xlfn.XLOOKUP(D259,G$214:G$226,K$214:K$226))</f>
        <v>#N/A</v>
      </c>
      <c r="D259" t="s">
        <v>486</v>
      </c>
      <c r="E259">
        <v>3</v>
      </c>
    </row>
    <row r="260" spans="1:5" hidden="1" x14ac:dyDescent="0.45">
      <c r="A260" s="2" t="str">
        <f t="shared" si="5"/>
        <v>000FCB08</v>
      </c>
      <c r="B260" t="s">
        <v>616</v>
      </c>
      <c r="C260" t="e">
        <f>_xlfn.CONCAT("moveq r1, #0x",_xlfn.XLOOKUP(D259,G$214:G$226,L$214:L$226))</f>
        <v>#N/A</v>
      </c>
    </row>
    <row r="261" spans="1:5" hidden="1" x14ac:dyDescent="0.45">
      <c r="A261" s="2" t="str">
        <f t="shared" si="5"/>
        <v>000FCB0C</v>
      </c>
      <c r="B261" t="s">
        <v>635</v>
      </c>
      <c r="C261" t="str">
        <f>_xlfn.CONCAT("beq 0x",A$266)</f>
        <v>beq 0x000FCB20</v>
      </c>
    </row>
    <row r="262" spans="1:5" hidden="1" x14ac:dyDescent="0.45">
      <c r="A262" s="2" t="str">
        <f t="shared" si="5"/>
        <v>000FCB10</v>
      </c>
      <c r="B262" t="s">
        <v>624</v>
      </c>
      <c r="C262" t="e">
        <f>_xlfn.CONCAT("cmp r0, #0x",_xlfn.XLOOKUP(D262,G$214:G$226,K$214:K$226))</f>
        <v>#N/A</v>
      </c>
      <c r="D262" t="s">
        <v>478</v>
      </c>
      <c r="E262">
        <v>3</v>
      </c>
    </row>
    <row r="263" spans="1:5" hidden="1" x14ac:dyDescent="0.45">
      <c r="A263" s="2" t="str">
        <f t="shared" si="5"/>
        <v>000FCB14</v>
      </c>
      <c r="B263" t="s">
        <v>613</v>
      </c>
      <c r="C263" t="e">
        <f>_xlfn.CONCAT("moveq r1, #0x",_xlfn.XLOOKUP(D262,G$214:G$226,L$214:L$226))</f>
        <v>#N/A</v>
      </c>
    </row>
    <row r="264" spans="1:5" hidden="1" x14ac:dyDescent="0.45">
      <c r="A264" s="2" t="str">
        <f t="shared" si="5"/>
        <v>000FCB18</v>
      </c>
      <c r="B264" t="s">
        <v>590</v>
      </c>
      <c r="C264" t="str">
        <f>_xlfn.CONCAT("beq 0x",A$266)</f>
        <v>beq 0x000FCB20</v>
      </c>
    </row>
    <row r="265" spans="1:5" hidden="1" x14ac:dyDescent="0.45">
      <c r="A265" s="2" t="str">
        <f t="shared" si="5"/>
        <v>000FCB1C</v>
      </c>
      <c r="B265" t="s">
        <v>552</v>
      </c>
      <c r="C265" t="s">
        <v>499</v>
      </c>
      <c r="D265" t="s">
        <v>498</v>
      </c>
    </row>
    <row r="266" spans="1:5" hidden="1" x14ac:dyDescent="0.45">
      <c r="A266" s="2" t="str">
        <f t="shared" si="5"/>
        <v>000FCB20</v>
      </c>
      <c r="B266" t="s">
        <v>588</v>
      </c>
      <c r="C266" t="s">
        <v>461</v>
      </c>
      <c r="D266" t="s">
        <v>462</v>
      </c>
    </row>
    <row r="267" spans="1:5" hidden="1" x14ac:dyDescent="0.45"/>
    <row r="268" spans="1:5" hidden="1" x14ac:dyDescent="0.45">
      <c r="A268" t="s">
        <v>494</v>
      </c>
    </row>
    <row r="269" spans="1:5" hidden="1" x14ac:dyDescent="0.45">
      <c r="A269" t="s">
        <v>636</v>
      </c>
      <c r="B269" s="1" t="s">
        <v>606</v>
      </c>
      <c r="C269" t="s">
        <v>496</v>
      </c>
      <c r="D269" t="s">
        <v>484</v>
      </c>
    </row>
    <row r="270" spans="1:5" hidden="1" x14ac:dyDescent="0.45">
      <c r="A270" s="2" t="str">
        <f>DEC2HEX(4+HEX2DEC(A269),8)</f>
        <v>000FCB34</v>
      </c>
      <c r="B270" t="s">
        <v>637</v>
      </c>
      <c r="C270" t="e">
        <f>_xlfn.CONCAT("moveq r1, #0x",_xlfn.XLOOKUP(D269,G$214:G$226,M$214:M$226))</f>
        <v>#N/A</v>
      </c>
    </row>
    <row r="271" spans="1:5" hidden="1" x14ac:dyDescent="0.45">
      <c r="A271" s="2" t="str">
        <f t="shared" ref="A271:A309" si="6">DEC2HEX(4+HEX2DEC(A270),8)</f>
        <v>000FCB38</v>
      </c>
      <c r="B271" t="s">
        <v>614</v>
      </c>
      <c r="C271" t="str">
        <f>_xlfn.CONCAT("beq 0x",A$309)</f>
        <v>beq 0x000FCBD0</v>
      </c>
    </row>
    <row r="272" spans="1:5" hidden="1" x14ac:dyDescent="0.45">
      <c r="A272" s="2" t="str">
        <f t="shared" si="6"/>
        <v>000FCB3C</v>
      </c>
      <c r="B272" t="s">
        <v>615</v>
      </c>
      <c r="C272" t="e">
        <f>_xlfn.CONCAT("cmp r0, #0x",_xlfn.XLOOKUP(D272,G$214:G$226,K$214:K$226))</f>
        <v>#N/A</v>
      </c>
      <c r="D272" t="s">
        <v>483</v>
      </c>
      <c r="E272">
        <v>0</v>
      </c>
    </row>
    <row r="273" spans="1:5" hidden="1" x14ac:dyDescent="0.45">
      <c r="A273" s="2" t="str">
        <f t="shared" si="6"/>
        <v>000FCB40</v>
      </c>
      <c r="B273" t="s">
        <v>638</v>
      </c>
      <c r="C273" t="e">
        <f>_xlfn.CONCAT("moveq r1, #0x",_xlfn.XLOOKUP(D272,G$214:G$226,M$214:M$226))</f>
        <v>#N/A</v>
      </c>
    </row>
    <row r="274" spans="1:5" hidden="1" x14ac:dyDescent="0.45">
      <c r="A274" s="2" t="str">
        <f t="shared" si="6"/>
        <v>000FCB44</v>
      </c>
      <c r="B274" t="s">
        <v>617</v>
      </c>
      <c r="C274" t="str">
        <f>_xlfn.CONCAT("beq 0x",A$309)</f>
        <v>beq 0x000FCBD0</v>
      </c>
    </row>
    <row r="275" spans="1:5" hidden="1" x14ac:dyDescent="0.45">
      <c r="A275" s="2" t="str">
        <f t="shared" si="6"/>
        <v>000FCB48</v>
      </c>
      <c r="B275" s="1" t="s">
        <v>429</v>
      </c>
      <c r="C275" t="e">
        <f>_xlfn.CONCAT("cmp r0, #0x",_xlfn.XLOOKUP(D275,G$214:G$226,K$214:K$226))</f>
        <v>#N/A</v>
      </c>
      <c r="D275" t="s">
        <v>471</v>
      </c>
      <c r="E275">
        <v>0</v>
      </c>
    </row>
    <row r="276" spans="1:5" hidden="1" x14ac:dyDescent="0.45">
      <c r="A276" s="2" t="str">
        <f t="shared" si="6"/>
        <v>000FCB4C</v>
      </c>
      <c r="B276" t="s">
        <v>639</v>
      </c>
      <c r="C276" t="e">
        <f>_xlfn.CONCAT("moveq r1, #0x",_xlfn.XLOOKUP(D275,G$214:G$226,M$214:M$226))</f>
        <v>#N/A</v>
      </c>
    </row>
    <row r="277" spans="1:5" hidden="1" x14ac:dyDescent="0.45">
      <c r="A277" s="2" t="str">
        <f t="shared" si="6"/>
        <v>000FCB50</v>
      </c>
      <c r="B277" t="s">
        <v>618</v>
      </c>
      <c r="C277" t="str">
        <f>_xlfn.CONCAT("beq 0x",A$309)</f>
        <v>beq 0x000FCBD0</v>
      </c>
    </row>
    <row r="278" spans="1:5" hidden="1" x14ac:dyDescent="0.45">
      <c r="A278" s="2" t="str">
        <f t="shared" si="6"/>
        <v>000FCB54</v>
      </c>
      <c r="B278" s="1" t="s">
        <v>619</v>
      </c>
      <c r="C278" s="3" t="s">
        <v>497</v>
      </c>
    </row>
    <row r="279" spans="1:5" hidden="1" x14ac:dyDescent="0.45">
      <c r="A279" s="2" t="str">
        <f t="shared" si="6"/>
        <v>000FCB58</v>
      </c>
      <c r="B279" t="s">
        <v>620</v>
      </c>
      <c r="C279" t="e">
        <f>_xlfn.CONCAT("cmp r0, #0x",_xlfn.XLOOKUP(D279,G$214:G$226,K$214:K$226))</f>
        <v>#N/A</v>
      </c>
      <c r="D279" t="s">
        <v>477</v>
      </c>
      <c r="E279">
        <v>1</v>
      </c>
    </row>
    <row r="280" spans="1:5" hidden="1" x14ac:dyDescent="0.45">
      <c r="A280" s="2" t="str">
        <f t="shared" si="6"/>
        <v>000FCB5C</v>
      </c>
      <c r="B280" t="s">
        <v>640</v>
      </c>
      <c r="C280" t="e">
        <f>_xlfn.CONCAT("moveq r1, #0x",_xlfn.XLOOKUP(D279,G$214:G$226,M$214:M$226))</f>
        <v>#N/A</v>
      </c>
    </row>
    <row r="281" spans="1:5" hidden="1" x14ac:dyDescent="0.45">
      <c r="A281" s="2" t="str">
        <f t="shared" si="6"/>
        <v>000FCB60</v>
      </c>
      <c r="B281" t="s">
        <v>621</v>
      </c>
      <c r="C281" t="str">
        <f>_xlfn.CONCAT("beq 0x",A$309)</f>
        <v>beq 0x000FCBD0</v>
      </c>
    </row>
    <row r="282" spans="1:5" hidden="1" x14ac:dyDescent="0.45">
      <c r="A282" s="2" t="str">
        <f t="shared" si="6"/>
        <v>000FCB64</v>
      </c>
      <c r="B282" t="s">
        <v>622</v>
      </c>
      <c r="C282" t="e">
        <f>_xlfn.CONCAT("cmp r0, #0x",_xlfn.XLOOKUP(D282,G$214:G$226,K$214:K$226))</f>
        <v>#N/A</v>
      </c>
      <c r="D282" t="s">
        <v>481</v>
      </c>
      <c r="E282">
        <v>1</v>
      </c>
    </row>
    <row r="283" spans="1:5" hidden="1" x14ac:dyDescent="0.45">
      <c r="A283" s="2" t="str">
        <f t="shared" si="6"/>
        <v>000FCB68</v>
      </c>
      <c r="B283" t="s">
        <v>640</v>
      </c>
      <c r="C283" t="e">
        <f>_xlfn.CONCAT("moveq r1, #0x",_xlfn.XLOOKUP(D282,G$214:G$226,M$214:M$226))</f>
        <v>#N/A</v>
      </c>
    </row>
    <row r="284" spans="1:5" hidden="1" x14ac:dyDescent="0.45">
      <c r="A284" s="2" t="str">
        <f t="shared" si="6"/>
        <v>000FCB6C</v>
      </c>
      <c r="B284" t="s">
        <v>623</v>
      </c>
      <c r="C284" t="str">
        <f>_xlfn.CONCAT("beq 0x",A$309)</f>
        <v>beq 0x000FCBD0</v>
      </c>
      <c r="D284" s="3"/>
    </row>
    <row r="285" spans="1:5" hidden="1" x14ac:dyDescent="0.45">
      <c r="A285" s="2" t="str">
        <f t="shared" si="6"/>
        <v>000FCB70</v>
      </c>
      <c r="B285" t="s">
        <v>624</v>
      </c>
      <c r="C285" t="e">
        <f>_xlfn.CONCAT("cmp r0, #0x",_xlfn.XLOOKUP(D285,G$214:G$226,K$214:K$226))</f>
        <v>#N/A</v>
      </c>
      <c r="D285" t="s">
        <v>479</v>
      </c>
      <c r="E285">
        <v>1</v>
      </c>
    </row>
    <row r="286" spans="1:5" hidden="1" x14ac:dyDescent="0.45">
      <c r="A286" s="2" t="str">
        <f t="shared" si="6"/>
        <v>000FCB74</v>
      </c>
      <c r="B286" t="s">
        <v>640</v>
      </c>
      <c r="C286" t="e">
        <f>_xlfn.CONCAT("moveq r1, #0x",_xlfn.XLOOKUP(D285,G$214:G$226,M$214:M$226))</f>
        <v>#N/A</v>
      </c>
    </row>
    <row r="287" spans="1:5" hidden="1" x14ac:dyDescent="0.45">
      <c r="A287" s="2" t="str">
        <f t="shared" si="6"/>
        <v>000FCB78</v>
      </c>
      <c r="B287" t="s">
        <v>625</v>
      </c>
      <c r="C287" t="str">
        <f>_xlfn.CONCAT("beq 0x",A$309)</f>
        <v>beq 0x000FCBD0</v>
      </c>
    </row>
    <row r="288" spans="1:5" hidden="1" x14ac:dyDescent="0.45">
      <c r="A288" s="2" t="str">
        <f t="shared" si="6"/>
        <v>000FCB7C</v>
      </c>
      <c r="B288" s="1" t="s">
        <v>619</v>
      </c>
      <c r="C288" s="3" t="s">
        <v>497</v>
      </c>
    </row>
    <row r="289" spans="1:5" hidden="1" x14ac:dyDescent="0.45">
      <c r="A289" s="2" t="str">
        <f t="shared" si="6"/>
        <v>000FCB80</v>
      </c>
      <c r="B289" t="s">
        <v>620</v>
      </c>
      <c r="C289" t="e">
        <f>_xlfn.CONCAT("cmp r0, #0x",_xlfn.XLOOKUP(D289,G$214:G$226,K$214:K$226))</f>
        <v>#N/A</v>
      </c>
      <c r="D289" t="s">
        <v>480</v>
      </c>
      <c r="E289">
        <v>2</v>
      </c>
    </row>
    <row r="290" spans="1:5" hidden="1" x14ac:dyDescent="0.45">
      <c r="A290" s="2" t="str">
        <f t="shared" si="6"/>
        <v>000FCB84</v>
      </c>
      <c r="B290" t="s">
        <v>640</v>
      </c>
      <c r="C290" t="e">
        <f>_xlfn.CONCAT("moveq r1, #0x",_xlfn.XLOOKUP(D289,G$214:G$226,M$214:M$226))</f>
        <v>#N/A</v>
      </c>
    </row>
    <row r="291" spans="1:5" hidden="1" x14ac:dyDescent="0.45">
      <c r="A291" s="2" t="str">
        <f t="shared" si="6"/>
        <v>000FCB88</v>
      </c>
      <c r="B291" t="s">
        <v>626</v>
      </c>
      <c r="C291" t="str">
        <f>_xlfn.CONCAT("beq 0x",A$309)</f>
        <v>beq 0x000FCBD0</v>
      </c>
    </row>
    <row r="292" spans="1:5" hidden="1" x14ac:dyDescent="0.45">
      <c r="A292" s="2" t="str">
        <f t="shared" si="6"/>
        <v>000FCB8C</v>
      </c>
      <c r="B292" t="s">
        <v>627</v>
      </c>
      <c r="C292" t="e">
        <f>_xlfn.CONCAT("cmp r0, #0x",_xlfn.XLOOKUP(D292,G$214:G$226,K$214:K$226))</f>
        <v>#N/A</v>
      </c>
      <c r="D292" t="s">
        <v>469</v>
      </c>
      <c r="E292">
        <v>2</v>
      </c>
    </row>
    <row r="293" spans="1:5" hidden="1" x14ac:dyDescent="0.45">
      <c r="A293" s="2" t="str">
        <f t="shared" si="6"/>
        <v>000FCB90</v>
      </c>
      <c r="B293" t="s">
        <v>641</v>
      </c>
      <c r="C293" t="e">
        <f>_xlfn.CONCAT("moveq r1, #0x",_xlfn.XLOOKUP(D292,G$214:G$226,M$214:M$226))</f>
        <v>#N/A</v>
      </c>
    </row>
    <row r="294" spans="1:5" hidden="1" x14ac:dyDescent="0.45">
      <c r="A294" s="2" t="str">
        <f t="shared" si="6"/>
        <v>000FCB94</v>
      </c>
      <c r="B294" t="s">
        <v>629</v>
      </c>
      <c r="C294" t="str">
        <f>_xlfn.CONCAT("beq 0x",A$309)</f>
        <v>beq 0x000FCBD0</v>
      </c>
    </row>
    <row r="295" spans="1:5" hidden="1" x14ac:dyDescent="0.45">
      <c r="A295" s="2" t="str">
        <f t="shared" si="6"/>
        <v>000FCB98</v>
      </c>
      <c r="B295" s="1" t="s">
        <v>619</v>
      </c>
      <c r="C295" s="3" t="s">
        <v>497</v>
      </c>
    </row>
    <row r="296" spans="1:5" hidden="1" x14ac:dyDescent="0.45">
      <c r="A296" s="2" t="str">
        <f t="shared" si="6"/>
        <v>000FCB9C</v>
      </c>
      <c r="B296" t="s">
        <v>630</v>
      </c>
      <c r="C296" t="e">
        <f>_xlfn.CONCAT("cmp r0, #0x",_xlfn.XLOOKUP(D296,G$214:G$226,K$214:K$226))</f>
        <v>#N/A</v>
      </c>
      <c r="D296" t="s">
        <v>482</v>
      </c>
      <c r="E296">
        <v>3</v>
      </c>
    </row>
    <row r="297" spans="1:5" hidden="1" x14ac:dyDescent="0.45">
      <c r="A297" s="2" t="str">
        <f t="shared" si="6"/>
        <v>000FCBA0</v>
      </c>
      <c r="B297" t="s">
        <v>640</v>
      </c>
      <c r="C297" t="e">
        <f>_xlfn.CONCAT("moveq r1, #0x",_xlfn.XLOOKUP(D296,G$214:G$226,M$214:M$226))</f>
        <v>#N/A</v>
      </c>
    </row>
    <row r="298" spans="1:5" hidden="1" x14ac:dyDescent="0.45">
      <c r="A298" s="2" t="str">
        <f t="shared" si="6"/>
        <v>000FCBA4</v>
      </c>
      <c r="B298" t="s">
        <v>631</v>
      </c>
      <c r="C298" t="str">
        <f>_xlfn.CONCAT("beq 0x",A$309)</f>
        <v>beq 0x000FCBD0</v>
      </c>
    </row>
    <row r="299" spans="1:5" hidden="1" x14ac:dyDescent="0.45">
      <c r="A299" s="2" t="str">
        <f t="shared" si="6"/>
        <v>000FCBA8</v>
      </c>
      <c r="B299" t="s">
        <v>632</v>
      </c>
      <c r="C299" t="e">
        <f>_xlfn.CONCAT("cmp r0, #0x",_xlfn.XLOOKUP(D299,G$214:G$226,K$214:K$226))</f>
        <v>#N/A</v>
      </c>
      <c r="D299" t="s">
        <v>472</v>
      </c>
      <c r="E299">
        <v>3</v>
      </c>
    </row>
    <row r="300" spans="1:5" hidden="1" x14ac:dyDescent="0.45">
      <c r="A300" s="2" t="str">
        <f t="shared" si="6"/>
        <v>000FCBAC</v>
      </c>
      <c r="B300" t="s">
        <v>641</v>
      </c>
      <c r="C300" t="e">
        <f>_xlfn.CONCAT("moveq r1, #0x",_xlfn.XLOOKUP(D299,G$214:G$226,M$214:M$226))</f>
        <v>#N/A</v>
      </c>
    </row>
    <row r="301" spans="1:5" hidden="1" x14ac:dyDescent="0.45">
      <c r="A301" s="2" t="str">
        <f t="shared" si="6"/>
        <v>000FCBB0</v>
      </c>
      <c r="B301" t="s">
        <v>633</v>
      </c>
      <c r="C301" t="str">
        <f>_xlfn.CONCAT("beq 0x",A$309)</f>
        <v>beq 0x000FCBD0</v>
      </c>
    </row>
    <row r="302" spans="1:5" hidden="1" x14ac:dyDescent="0.45">
      <c r="A302" s="2" t="str">
        <f t="shared" si="6"/>
        <v>000FCBB4</v>
      </c>
      <c r="B302" t="s">
        <v>634</v>
      </c>
      <c r="C302" t="e">
        <f>_xlfn.CONCAT("cmp r0, #0x",_xlfn.XLOOKUP(D302,G$214:G$226,K$214:K$226))</f>
        <v>#N/A</v>
      </c>
      <c r="D302" t="s">
        <v>486</v>
      </c>
      <c r="E302">
        <v>3</v>
      </c>
    </row>
    <row r="303" spans="1:5" hidden="1" x14ac:dyDescent="0.45">
      <c r="A303" s="2" t="str">
        <f t="shared" si="6"/>
        <v>000FCBB8</v>
      </c>
      <c r="B303" t="s">
        <v>638</v>
      </c>
      <c r="C303" t="e">
        <f>_xlfn.CONCAT("moveq r1, #0x",_xlfn.XLOOKUP(D302,G$214:G$226,M$214:M$226))</f>
        <v>#N/A</v>
      </c>
    </row>
    <row r="304" spans="1:5" hidden="1" x14ac:dyDescent="0.45">
      <c r="A304" s="2" t="str">
        <f t="shared" si="6"/>
        <v>000FCBBC</v>
      </c>
      <c r="B304" t="s">
        <v>635</v>
      </c>
      <c r="C304" t="str">
        <f>_xlfn.CONCAT("beq 0x",A$309)</f>
        <v>beq 0x000FCBD0</v>
      </c>
    </row>
    <row r="305" spans="1:5" hidden="1" x14ac:dyDescent="0.45">
      <c r="A305" s="2" t="str">
        <f t="shared" si="6"/>
        <v>000FCBC0</v>
      </c>
      <c r="B305" t="s">
        <v>624</v>
      </c>
      <c r="C305" t="e">
        <f>_xlfn.CONCAT("cmp r0, #0x",_xlfn.XLOOKUP(D305,G$214:G$226,K$214:K$226))</f>
        <v>#N/A</v>
      </c>
      <c r="D305" t="s">
        <v>478</v>
      </c>
      <c r="E305">
        <v>3</v>
      </c>
    </row>
    <row r="306" spans="1:5" hidden="1" x14ac:dyDescent="0.45">
      <c r="A306" s="2" t="str">
        <f t="shared" si="6"/>
        <v>000FCBC4</v>
      </c>
      <c r="B306" t="s">
        <v>640</v>
      </c>
      <c r="C306" t="e">
        <f>_xlfn.CONCAT("moveq r1, #0x",_xlfn.XLOOKUP(D305,G$214:G$226,M$214:M$226))</f>
        <v>#N/A</v>
      </c>
    </row>
    <row r="307" spans="1:5" hidden="1" x14ac:dyDescent="0.45">
      <c r="A307" s="2" t="str">
        <f t="shared" si="6"/>
        <v>000FCBC8</v>
      </c>
      <c r="B307" t="s">
        <v>590</v>
      </c>
      <c r="C307" t="str">
        <f>_xlfn.CONCAT("beq 0x",A$309)</f>
        <v>beq 0x000FCBD0</v>
      </c>
    </row>
    <row r="308" spans="1:5" hidden="1" x14ac:dyDescent="0.45">
      <c r="A308" s="2" t="str">
        <f t="shared" si="6"/>
        <v>000FCBCC</v>
      </c>
      <c r="B308" t="s">
        <v>552</v>
      </c>
      <c r="C308" t="s">
        <v>499</v>
      </c>
      <c r="D308" t="s">
        <v>498</v>
      </c>
    </row>
    <row r="309" spans="1:5" hidden="1" x14ac:dyDescent="0.45">
      <c r="A309" s="2" t="str">
        <f t="shared" si="6"/>
        <v>000FCBD0</v>
      </c>
      <c r="B309" t="s">
        <v>588</v>
      </c>
      <c r="C309" t="s">
        <v>461</v>
      </c>
      <c r="D309" t="s">
        <v>462</v>
      </c>
    </row>
    <row r="311" spans="1:5" x14ac:dyDescent="0.45">
      <c r="A311" s="3" t="s">
        <v>681</v>
      </c>
    </row>
    <row r="312" spans="1:5" x14ac:dyDescent="0.45">
      <c r="A312" t="s">
        <v>695</v>
      </c>
      <c r="B312" s="1" t="s">
        <v>606</v>
      </c>
      <c r="C312" t="str">
        <f>_xlfn.CONCAT("cmp r0, #0x",_xlfn.XLOOKUP(D312,Sheet2!A:A,Sheet2!H:H))</f>
        <v>cmp r0, #0x38</v>
      </c>
      <c r="D312" t="s">
        <v>484</v>
      </c>
      <c r="E312">
        <v>0</v>
      </c>
    </row>
    <row r="313" spans="1:5" x14ac:dyDescent="0.45">
      <c r="A313" t="str">
        <f t="shared" ref="A313:A328" si="7">DEC2HEX(4+HEX2DEC(A312),8)</f>
        <v>000FC9B4</v>
      </c>
      <c r="B313" s="2" t="s">
        <v>607</v>
      </c>
      <c r="C313" t="str">
        <f>_xlfn.CONCAT("cmpne r0, #0x",_xlfn.XLOOKUP(D313,Sheet2!A:A,Sheet2!H:H))</f>
        <v>cmpne r0, #0x190</v>
      </c>
      <c r="D313" t="s">
        <v>483</v>
      </c>
      <c r="E313">
        <v>0</v>
      </c>
    </row>
    <row r="314" spans="1:5" x14ac:dyDescent="0.45">
      <c r="A314" t="str">
        <f t="shared" si="7"/>
        <v>000FC9B8</v>
      </c>
      <c r="B314">
        <v>82005013</v>
      </c>
      <c r="C314" t="str">
        <f>_xlfn.CONCAT("cmpne r0, #0x",_xlfn.XLOOKUP(D314,Sheet2!A:A,Sheet2!H:H))</f>
        <v>cmpne r0, #0x82</v>
      </c>
      <c r="D314" t="s">
        <v>471</v>
      </c>
      <c r="E314">
        <v>0</v>
      </c>
    </row>
    <row r="315" spans="1:5" x14ac:dyDescent="0.45">
      <c r="A315" t="str">
        <f t="shared" si="7"/>
        <v>000FC9BC</v>
      </c>
      <c r="B315" t="s">
        <v>742</v>
      </c>
      <c r="C315" t="str">
        <f>_xlfn.CONCAT("cmpne r0, #0x",_xlfn.XLOOKUP(D315,Sheet2!A:A,Sheet2!H:H))</f>
        <v>cmpne r0, #0x134</v>
      </c>
      <c r="D315" t="s">
        <v>741</v>
      </c>
      <c r="E315">
        <v>0</v>
      </c>
    </row>
    <row r="316" spans="1:5" x14ac:dyDescent="0.45">
      <c r="A316" t="str">
        <f t="shared" si="7"/>
        <v>000FC9C0</v>
      </c>
      <c r="B316" s="1" t="s">
        <v>598</v>
      </c>
      <c r="C316" s="3" t="s">
        <v>489</v>
      </c>
    </row>
    <row r="317" spans="1:5" x14ac:dyDescent="0.45">
      <c r="A317" t="str">
        <f t="shared" si="7"/>
        <v>000FC9C4</v>
      </c>
      <c r="B317" t="s">
        <v>599</v>
      </c>
      <c r="C317" t="str">
        <f>_xlfn.CONCAT("cmpne r0, #0x",_xlfn.XLOOKUP(D317,Sheet2!A:A,Sheet2!H:H))</f>
        <v>cmpne r0, #0x228</v>
      </c>
      <c r="D317" t="s">
        <v>477</v>
      </c>
      <c r="E317">
        <v>1</v>
      </c>
    </row>
    <row r="318" spans="1:5" x14ac:dyDescent="0.45">
      <c r="A318" t="str">
        <f t="shared" si="7"/>
        <v>000FC9C8</v>
      </c>
      <c r="B318" t="s">
        <v>600</v>
      </c>
      <c r="C318" t="str">
        <f>_xlfn.CONCAT("cmpne r0, #0x",_xlfn.XLOOKUP(D318,Sheet2!A:A,Sheet2!H:H))</f>
        <v>cmpne r0, #0x2D0</v>
      </c>
      <c r="D318" t="s">
        <v>481</v>
      </c>
      <c r="E318">
        <v>1</v>
      </c>
    </row>
    <row r="319" spans="1:5" x14ac:dyDescent="0.45">
      <c r="A319" t="str">
        <f t="shared" si="7"/>
        <v>000FC9CC</v>
      </c>
      <c r="B319" t="s">
        <v>601</v>
      </c>
      <c r="C319" t="str">
        <f>_xlfn.CONCAT("cmpne r0, #0x",_xlfn.XLOOKUP(D319,Sheet2!A:A,Sheet2!H:H))</f>
        <v>cmpne r0, #0x22C</v>
      </c>
      <c r="D319" t="s">
        <v>479</v>
      </c>
      <c r="E319">
        <v>1</v>
      </c>
    </row>
    <row r="320" spans="1:5" x14ac:dyDescent="0.45">
      <c r="A320" t="str">
        <f t="shared" si="7"/>
        <v>000FC9D0</v>
      </c>
      <c r="B320" s="1" t="s">
        <v>598</v>
      </c>
      <c r="C320" s="3" t="s">
        <v>489</v>
      </c>
    </row>
    <row r="321" spans="1:5" x14ac:dyDescent="0.45">
      <c r="A321" t="str">
        <f t="shared" si="7"/>
        <v>000FC9D4</v>
      </c>
      <c r="B321" t="s">
        <v>599</v>
      </c>
      <c r="C321" t="str">
        <f>_xlfn.CONCAT("cmpne r0, #0x",_xlfn.XLOOKUP(D321,Sheet2!A:A,Sheet2!H:H))</f>
        <v>cmpne r0, #0x228</v>
      </c>
      <c r="D321" t="s">
        <v>480</v>
      </c>
      <c r="E321">
        <v>2</v>
      </c>
    </row>
    <row r="322" spans="1:5" x14ac:dyDescent="0.45">
      <c r="A322" t="str">
        <f t="shared" si="7"/>
        <v>000FC9D8</v>
      </c>
      <c r="B322" s="2" t="s">
        <v>609</v>
      </c>
      <c r="C322" t="str">
        <f>_xlfn.CONCAT("cmpne r0, #0x",_xlfn.XLOOKUP(D322,Sheet2!A:A,Sheet2!H:H))</f>
        <v>cmpne r0, #0x250</v>
      </c>
      <c r="D322" t="s">
        <v>469</v>
      </c>
      <c r="E322">
        <v>2</v>
      </c>
    </row>
    <row r="323" spans="1:5" x14ac:dyDescent="0.45">
      <c r="A323" t="str">
        <f t="shared" si="7"/>
        <v>000FC9DC</v>
      </c>
      <c r="B323" s="1" t="s">
        <v>598</v>
      </c>
      <c r="C323" s="3" t="s">
        <v>489</v>
      </c>
    </row>
    <row r="324" spans="1:5" x14ac:dyDescent="0.45">
      <c r="A324" t="str">
        <f t="shared" si="7"/>
        <v>000FC9E0</v>
      </c>
      <c r="B324" s="2" t="s">
        <v>602</v>
      </c>
      <c r="C324" t="str">
        <f>_xlfn.CONCAT("cmpne r0, #0x",_xlfn.XLOOKUP(D324,Sheet2!A:A,Sheet2!H:H))</f>
        <v>cmpne r0, #0x130</v>
      </c>
      <c r="D324" t="s">
        <v>482</v>
      </c>
      <c r="E324">
        <v>3</v>
      </c>
    </row>
    <row r="325" spans="1:5" x14ac:dyDescent="0.45">
      <c r="A325" t="str">
        <f t="shared" si="7"/>
        <v>000FC9E4</v>
      </c>
      <c r="B325" t="s">
        <v>603</v>
      </c>
      <c r="C325" t="str">
        <f>_xlfn.CONCAT("cmpne r0, #0x",_xlfn.XLOOKUP(D325,Sheet2!A:A,Sheet2!H:H))</f>
        <v>cmpne r0, #0x1C0</v>
      </c>
      <c r="D325" t="s">
        <v>472</v>
      </c>
      <c r="E325">
        <v>3</v>
      </c>
    </row>
    <row r="326" spans="1:5" x14ac:dyDescent="0.45">
      <c r="A326" t="str">
        <f t="shared" si="7"/>
        <v>000FC9E8</v>
      </c>
      <c r="B326" t="s">
        <v>610</v>
      </c>
      <c r="C326" t="str">
        <f>_xlfn.CONCAT("cmpne r0, #0x",_xlfn.XLOOKUP(D326,Sheet2!A:A,Sheet2!H:H))</f>
        <v>cmpne r0, #0x18C</v>
      </c>
      <c r="D326" t="s">
        <v>486</v>
      </c>
      <c r="E326">
        <v>3</v>
      </c>
    </row>
    <row r="327" spans="1:5" x14ac:dyDescent="0.45">
      <c r="A327" t="str">
        <f t="shared" si="7"/>
        <v>000FC9EC</v>
      </c>
      <c r="B327" t="s">
        <v>601</v>
      </c>
      <c r="C327" t="str">
        <f>_xlfn.CONCAT("cmpne r0, #0x",_xlfn.XLOOKUP(D327,Sheet2!A:A,Sheet2!H:H))</f>
        <v>cmpne r0, #0x22C</v>
      </c>
      <c r="D327" t="s">
        <v>478</v>
      </c>
      <c r="E327">
        <v>3</v>
      </c>
    </row>
    <row r="328" spans="1:5" x14ac:dyDescent="0.45">
      <c r="A328" t="str">
        <f t="shared" si="7"/>
        <v>000FC9F0</v>
      </c>
      <c r="B328" t="s">
        <v>588</v>
      </c>
      <c r="C328" t="s">
        <v>461</v>
      </c>
    </row>
    <row r="330" spans="1:5" x14ac:dyDescent="0.45">
      <c r="A330" s="3" t="s">
        <v>679</v>
      </c>
    </row>
    <row r="331" spans="1:5" x14ac:dyDescent="0.45">
      <c r="A331" t="s">
        <v>596</v>
      </c>
      <c r="B331" s="1" t="s">
        <v>696</v>
      </c>
      <c r="C331" t="s">
        <v>688</v>
      </c>
    </row>
    <row r="332" spans="1:5" x14ac:dyDescent="0.45">
      <c r="A332" t="str">
        <f>DEC2HEX(4+HEX2DEC(A331),8)</f>
        <v>000FCA04</v>
      </c>
      <c r="B332" t="s">
        <v>697</v>
      </c>
      <c r="C332" t="str">
        <f>_xlfn.CONCAT("cmp r3, #0x",_xlfn.XLOOKUP(D332,Sheet2!A:A,Sheet2!H:H))</f>
        <v>cmp r3, #0x2CC</v>
      </c>
      <c r="D332" t="s">
        <v>456</v>
      </c>
      <c r="E332">
        <v>1</v>
      </c>
    </row>
    <row r="333" spans="1:5" x14ac:dyDescent="0.45">
      <c r="A333" t="str">
        <f t="shared" ref="A333:A335" si="8">DEC2HEX(4+HEX2DEC(A332),8)</f>
        <v>000FCA08</v>
      </c>
      <c r="B333" s="1" t="s">
        <v>698</v>
      </c>
      <c r="C333" t="s">
        <v>689</v>
      </c>
    </row>
    <row r="334" spans="1:5" x14ac:dyDescent="0.45">
      <c r="A334" t="str">
        <f t="shared" si="8"/>
        <v>000FCA0C</v>
      </c>
      <c r="B334" s="2" t="s">
        <v>699</v>
      </c>
      <c r="C334" t="str">
        <f>_xlfn.CONCAT("cmpne r3, #0x",_xlfn.XLOOKUP(D334,Sheet2!A:A,Sheet2!H:H))</f>
        <v>cmpne r3, #0x290</v>
      </c>
      <c r="D334" t="s">
        <v>455</v>
      </c>
      <c r="E334">
        <v>2</v>
      </c>
    </row>
    <row r="335" spans="1:5" x14ac:dyDescent="0.45">
      <c r="A335" t="str">
        <f t="shared" si="8"/>
        <v>000FCA10</v>
      </c>
      <c r="B335" t="s">
        <v>588</v>
      </c>
      <c r="C335" t="s">
        <v>461</v>
      </c>
    </row>
    <row r="337" spans="1:4" x14ac:dyDescent="0.45">
      <c r="A337" s="3" t="s">
        <v>684</v>
      </c>
    </row>
    <row r="338" spans="1:4" x14ac:dyDescent="0.45">
      <c r="A338" t="s">
        <v>700</v>
      </c>
      <c r="B338" t="s">
        <v>702</v>
      </c>
      <c r="C338" t="s">
        <v>685</v>
      </c>
    </row>
    <row r="339" spans="1:4" x14ac:dyDescent="0.45">
      <c r="A339" t="str">
        <f>DEC2HEX(4+HEX2DEC(A338),8)</f>
        <v>000FCA34</v>
      </c>
      <c r="B339" t="s">
        <v>675</v>
      </c>
      <c r="C339" t="s">
        <v>669</v>
      </c>
    </row>
    <row r="340" spans="1:4" x14ac:dyDescent="0.45">
      <c r="A340" t="str">
        <f t="shared" ref="A340:A342" si="9">DEC2HEX(4+HEX2DEC(A339),8)</f>
        <v>000FCA38</v>
      </c>
      <c r="B340" t="s">
        <v>703</v>
      </c>
      <c r="C340" t="s">
        <v>701</v>
      </c>
    </row>
    <row r="341" spans="1:4" x14ac:dyDescent="0.45">
      <c r="A341" t="str">
        <f t="shared" si="9"/>
        <v>000FCA3C</v>
      </c>
      <c r="B341" t="s">
        <v>704</v>
      </c>
      <c r="C341" t="s">
        <v>686</v>
      </c>
    </row>
    <row r="342" spans="1:4" x14ac:dyDescent="0.45">
      <c r="A342" t="str">
        <f t="shared" si="9"/>
        <v>000FCA40</v>
      </c>
      <c r="B342" t="s">
        <v>588</v>
      </c>
      <c r="C342" t="s">
        <v>461</v>
      </c>
    </row>
    <row r="344" spans="1:4" x14ac:dyDescent="0.45">
      <c r="A344" s="3" t="s">
        <v>693</v>
      </c>
    </row>
    <row r="345" spans="1:4" x14ac:dyDescent="0.45">
      <c r="A345" t="s">
        <v>705</v>
      </c>
      <c r="B345" s="1" t="s">
        <v>606</v>
      </c>
      <c r="C345" t="str">
        <f>_xlfn.CONCAT("cmp r0, #0x",_xlfn.XLOOKUP(D345,Sheet2!A:A,Sheet2!H:H))</f>
        <v>cmp r0, #0x38</v>
      </c>
      <c r="D345" t="s">
        <v>484</v>
      </c>
    </row>
    <row r="346" spans="1:4" x14ac:dyDescent="0.45">
      <c r="A346" t="str">
        <f>DEC2HEX(4+HEX2DEC(A345),8)</f>
        <v>000FCA64</v>
      </c>
      <c r="B346" t="s">
        <v>613</v>
      </c>
      <c r="C346" t="str">
        <f>_xlfn.CONCAT("moveq r1, #0x",_xlfn.XLOOKUP(D345,Sheet2!A:A,Sheet2!C:C))</f>
        <v>moveq r1, #0x1</v>
      </c>
    </row>
    <row r="347" spans="1:4" x14ac:dyDescent="0.45">
      <c r="A347" t="str">
        <f t="shared" ref="A347:A387" si="10">DEC2HEX(4+HEX2DEC(A346),8)</f>
        <v>000FCA68</v>
      </c>
      <c r="B347" t="s">
        <v>743</v>
      </c>
      <c r="C347" t="str">
        <f>_xlfn.CONCAT("beq 0x",A$387)</f>
        <v>beq 0x000FCB08</v>
      </c>
    </row>
    <row r="348" spans="1:4" x14ac:dyDescent="0.45">
      <c r="A348" t="str">
        <f t="shared" si="10"/>
        <v>000FCA6C</v>
      </c>
      <c r="B348" t="s">
        <v>615</v>
      </c>
      <c r="C348" t="str">
        <f>_xlfn.CONCAT("cmp r0, #0x",_xlfn.XLOOKUP(D348,Sheet2!A:A,Sheet2!H:H))</f>
        <v>cmp r0, #0x190</v>
      </c>
      <c r="D348" t="s">
        <v>483</v>
      </c>
    </row>
    <row r="349" spans="1:4" x14ac:dyDescent="0.45">
      <c r="A349" t="str">
        <f t="shared" si="10"/>
        <v>000FCA70</v>
      </c>
      <c r="B349" t="s">
        <v>707</v>
      </c>
      <c r="C349" t="str">
        <f>_xlfn.CONCAT("moveq r1, #0x",_xlfn.XLOOKUP(D348,Sheet2!A:A,Sheet2!C:C))</f>
        <v>moveq r1, #0x3</v>
      </c>
    </row>
    <row r="350" spans="1:4" x14ac:dyDescent="0.45">
      <c r="A350" t="str">
        <f t="shared" si="10"/>
        <v>000FCA74</v>
      </c>
      <c r="B350" t="s">
        <v>706</v>
      </c>
      <c r="C350" t="str">
        <f>_xlfn.CONCAT("beq 0x",A$387)</f>
        <v>beq 0x000FCB08</v>
      </c>
    </row>
    <row r="351" spans="1:4" x14ac:dyDescent="0.45">
      <c r="A351" t="str">
        <f t="shared" si="10"/>
        <v>000FCA78</v>
      </c>
      <c r="B351" s="1" t="s">
        <v>429</v>
      </c>
      <c r="C351" t="str">
        <f>_xlfn.CONCAT("cmp r0, #0x",_xlfn.XLOOKUP(D351,Sheet2!A:A,Sheet2!H:H))</f>
        <v>cmp r0, #0x82</v>
      </c>
      <c r="D351" t="s">
        <v>471</v>
      </c>
    </row>
    <row r="352" spans="1:4" x14ac:dyDescent="0.45">
      <c r="A352" t="str">
        <f t="shared" si="10"/>
        <v>000FCA7C</v>
      </c>
      <c r="B352" t="s">
        <v>707</v>
      </c>
      <c r="C352" t="str">
        <f>_xlfn.CONCAT("moveq r1, #0x",_xlfn.XLOOKUP(D351,Sheet2!A:A,Sheet2!C:C))</f>
        <v>moveq r1, #0x3</v>
      </c>
    </row>
    <row r="353" spans="1:4" x14ac:dyDescent="0.45">
      <c r="A353" t="str">
        <f t="shared" si="10"/>
        <v>000FCA80</v>
      </c>
      <c r="B353" t="s">
        <v>708</v>
      </c>
      <c r="C353" t="str">
        <f>_xlfn.CONCAT("beq 0x",A$387)</f>
        <v>beq 0x000FCB08</v>
      </c>
    </row>
    <row r="354" spans="1:4" x14ac:dyDescent="0.45">
      <c r="A354" t="str">
        <f t="shared" si="10"/>
        <v>000FCA84</v>
      </c>
      <c r="B354" t="s">
        <v>744</v>
      </c>
      <c r="C354" t="str">
        <f>_xlfn.CONCAT("cmp r0, #0x",_xlfn.XLOOKUP(D354,Sheet2!A:A,Sheet2!H:H))</f>
        <v>cmp r0, #0x134</v>
      </c>
      <c r="D354" t="s">
        <v>741</v>
      </c>
    </row>
    <row r="355" spans="1:4" x14ac:dyDescent="0.45">
      <c r="A355" t="str">
        <f t="shared" si="10"/>
        <v>000FCA88</v>
      </c>
      <c r="B355" t="s">
        <v>613</v>
      </c>
      <c r="C355" t="str">
        <f>_xlfn.CONCAT("moveq r1, #0x",_xlfn.XLOOKUP(D354,Sheet2!A:A,Sheet2!C:C))</f>
        <v>moveq r1, #0x1</v>
      </c>
    </row>
    <row r="356" spans="1:4" x14ac:dyDescent="0.45">
      <c r="A356" t="str">
        <f t="shared" si="10"/>
        <v>000FCA8C</v>
      </c>
      <c r="B356" t="s">
        <v>709</v>
      </c>
      <c r="C356" t="str">
        <f>_xlfn.CONCAT("beq 0x",A$387)</f>
        <v>beq 0x000FCB08</v>
      </c>
    </row>
    <row r="357" spans="1:4" x14ac:dyDescent="0.45">
      <c r="A357" t="str">
        <f t="shared" si="10"/>
        <v>000FCA90</v>
      </c>
      <c r="B357" s="1" t="s">
        <v>598</v>
      </c>
      <c r="C357" s="3" t="s">
        <v>489</v>
      </c>
    </row>
    <row r="358" spans="1:4" x14ac:dyDescent="0.45">
      <c r="A358" t="str">
        <f t="shared" si="10"/>
        <v>000FCA94</v>
      </c>
      <c r="B358" t="s">
        <v>620</v>
      </c>
      <c r="C358" t="str">
        <f>_xlfn.CONCAT("cmp r0, #0x",_xlfn.XLOOKUP(D358,Sheet2!A:A,Sheet2!H:H))</f>
        <v>cmp r0, #0x228</v>
      </c>
      <c r="D358" t="s">
        <v>477</v>
      </c>
    </row>
    <row r="359" spans="1:4" x14ac:dyDescent="0.45">
      <c r="A359" t="str">
        <f t="shared" si="10"/>
        <v>000FCA98</v>
      </c>
      <c r="B359" t="s">
        <v>613</v>
      </c>
      <c r="C359" t="str">
        <f>_xlfn.CONCAT("moveq r1, #0x",_xlfn.XLOOKUP(D358,Sheet2!A:A,Sheet2!C:C))</f>
        <v>moveq r1, #0x1</v>
      </c>
    </row>
    <row r="360" spans="1:4" x14ac:dyDescent="0.45">
      <c r="A360" t="str">
        <f t="shared" si="10"/>
        <v>000FCA9C</v>
      </c>
      <c r="B360" t="s">
        <v>710</v>
      </c>
      <c r="C360" t="str">
        <f>_xlfn.CONCAT("beq 0x",A$387)</f>
        <v>beq 0x000FCB08</v>
      </c>
    </row>
    <row r="361" spans="1:4" x14ac:dyDescent="0.45">
      <c r="A361" t="str">
        <f t="shared" si="10"/>
        <v>000FCAA0</v>
      </c>
      <c r="B361" t="s">
        <v>622</v>
      </c>
      <c r="C361" t="str">
        <f>_xlfn.CONCAT("cmp r0, #0x",_xlfn.XLOOKUP(D361,Sheet2!A:A,Sheet2!H:H))</f>
        <v>cmp r0, #0x2D0</v>
      </c>
      <c r="D361" t="s">
        <v>481</v>
      </c>
    </row>
    <row r="362" spans="1:4" x14ac:dyDescent="0.45">
      <c r="A362" t="str">
        <f t="shared" si="10"/>
        <v>000FCAA4</v>
      </c>
      <c r="B362" t="s">
        <v>613</v>
      </c>
      <c r="C362" t="str">
        <f>_xlfn.CONCAT("moveq r1, #0x",_xlfn.XLOOKUP(D361,Sheet2!A:A,Sheet2!C:C))</f>
        <v>moveq r1, #0x1</v>
      </c>
    </row>
    <row r="363" spans="1:4" x14ac:dyDescent="0.45">
      <c r="A363" t="str">
        <f t="shared" si="10"/>
        <v>000FCAA8</v>
      </c>
      <c r="B363" t="s">
        <v>711</v>
      </c>
      <c r="C363" t="str">
        <f>_xlfn.CONCAT("beq 0x",A$387)</f>
        <v>beq 0x000FCB08</v>
      </c>
    </row>
    <row r="364" spans="1:4" x14ac:dyDescent="0.45">
      <c r="A364" t="str">
        <f t="shared" si="10"/>
        <v>000FCAAC</v>
      </c>
      <c r="B364" t="s">
        <v>624</v>
      </c>
      <c r="C364" t="str">
        <f>_xlfn.CONCAT("cmp r0, #0x",_xlfn.XLOOKUP(D364,Sheet2!A:A,Sheet2!H:H))</f>
        <v>cmp r0, #0x22C</v>
      </c>
      <c r="D364" t="s">
        <v>479</v>
      </c>
    </row>
    <row r="365" spans="1:4" x14ac:dyDescent="0.45">
      <c r="A365" t="str">
        <f t="shared" si="10"/>
        <v>000FCAB0</v>
      </c>
      <c r="B365" t="s">
        <v>613</v>
      </c>
      <c r="C365" t="str">
        <f>_xlfn.CONCAT("moveq r1, #0x",_xlfn.XLOOKUP(D364,Sheet2!A:A,Sheet2!C:C))</f>
        <v>moveq r1, #0x1</v>
      </c>
    </row>
    <row r="366" spans="1:4" x14ac:dyDescent="0.45">
      <c r="A366" t="str">
        <f t="shared" si="10"/>
        <v>000FCAB4</v>
      </c>
      <c r="B366" t="s">
        <v>712</v>
      </c>
      <c r="C366" t="str">
        <f>_xlfn.CONCAT("beq 0x",A$387)</f>
        <v>beq 0x000FCB08</v>
      </c>
    </row>
    <row r="367" spans="1:4" x14ac:dyDescent="0.45">
      <c r="A367" t="str">
        <f t="shared" si="10"/>
        <v>000FCAB8</v>
      </c>
      <c r="B367" s="1" t="s">
        <v>598</v>
      </c>
      <c r="C367" s="3" t="s">
        <v>489</v>
      </c>
    </row>
    <row r="368" spans="1:4" x14ac:dyDescent="0.45">
      <c r="A368" t="str">
        <f t="shared" si="10"/>
        <v>000FCABC</v>
      </c>
      <c r="B368" t="s">
        <v>620</v>
      </c>
      <c r="C368" t="str">
        <f>_xlfn.CONCAT("cmp r0, #0x",_xlfn.XLOOKUP(D368,Sheet2!A:A,Sheet2!H:H))</f>
        <v>cmp r0, #0x228</v>
      </c>
      <c r="D368" t="s">
        <v>480</v>
      </c>
    </row>
    <row r="369" spans="1:4" x14ac:dyDescent="0.45">
      <c r="A369" t="str">
        <f t="shared" si="10"/>
        <v>000FCAC0</v>
      </c>
      <c r="B369" t="s">
        <v>613</v>
      </c>
      <c r="C369" t="str">
        <f>_xlfn.CONCAT("moveq r1, #0x",_xlfn.XLOOKUP(D368,Sheet2!A:A,Sheet2!C:C))</f>
        <v>moveq r1, #0x1</v>
      </c>
    </row>
    <row r="370" spans="1:4" x14ac:dyDescent="0.45">
      <c r="A370" t="str">
        <f t="shared" si="10"/>
        <v>000FCAC4</v>
      </c>
      <c r="B370" t="s">
        <v>713</v>
      </c>
      <c r="C370" t="str">
        <f>_xlfn.CONCAT("beq 0x",A$387)</f>
        <v>beq 0x000FCB08</v>
      </c>
    </row>
    <row r="371" spans="1:4" x14ac:dyDescent="0.45">
      <c r="A371" t="str">
        <f t="shared" si="10"/>
        <v>000FCAC8</v>
      </c>
      <c r="B371" t="s">
        <v>627</v>
      </c>
      <c r="C371" t="str">
        <f>_xlfn.CONCAT("cmp r0, #0x",_xlfn.XLOOKUP(D371,Sheet2!A:A,Sheet2!H:H))</f>
        <v>cmp r0, #0x250</v>
      </c>
      <c r="D371" t="s">
        <v>469</v>
      </c>
    </row>
    <row r="372" spans="1:4" x14ac:dyDescent="0.45">
      <c r="A372" t="str">
        <f t="shared" si="10"/>
        <v>000FCACC</v>
      </c>
      <c r="B372" t="s">
        <v>707</v>
      </c>
      <c r="C372" t="str">
        <f>_xlfn.CONCAT("moveq r1, #0x",_xlfn.XLOOKUP(D371,Sheet2!A:A,Sheet2!C:C))</f>
        <v>moveq r1, #0x3</v>
      </c>
    </row>
    <row r="373" spans="1:4" x14ac:dyDescent="0.45">
      <c r="A373" t="str">
        <f t="shared" si="10"/>
        <v>000FCAD0</v>
      </c>
      <c r="B373" t="s">
        <v>714</v>
      </c>
      <c r="C373" t="str">
        <f>_xlfn.CONCAT("beq 0x",A$387)</f>
        <v>beq 0x000FCB08</v>
      </c>
    </row>
    <row r="374" spans="1:4" x14ac:dyDescent="0.45">
      <c r="A374" t="str">
        <f t="shared" si="10"/>
        <v>000FCAD4</v>
      </c>
      <c r="B374" s="1" t="s">
        <v>598</v>
      </c>
      <c r="C374" s="3" t="s">
        <v>489</v>
      </c>
    </row>
    <row r="375" spans="1:4" x14ac:dyDescent="0.45">
      <c r="A375" t="str">
        <f t="shared" si="10"/>
        <v>000FCAD8</v>
      </c>
      <c r="B375" t="s">
        <v>630</v>
      </c>
      <c r="C375" t="str">
        <f>_xlfn.CONCAT("cmp r0, #0x",_xlfn.XLOOKUP(D375,Sheet2!A:A,Sheet2!H:H))</f>
        <v>cmp r0, #0x130</v>
      </c>
      <c r="D375" t="s">
        <v>482</v>
      </c>
    </row>
    <row r="376" spans="1:4" x14ac:dyDescent="0.45">
      <c r="A376" t="str">
        <f t="shared" si="10"/>
        <v>000FCADC</v>
      </c>
      <c r="B376" t="s">
        <v>613</v>
      </c>
      <c r="C376" t="str">
        <f>_xlfn.CONCAT("moveq r1, #0x",_xlfn.XLOOKUP(D375,Sheet2!A:A,Sheet2!C:C))</f>
        <v>moveq r1, #0x1</v>
      </c>
    </row>
    <row r="377" spans="1:4" x14ac:dyDescent="0.45">
      <c r="A377" t="str">
        <f t="shared" si="10"/>
        <v>000FCAE0</v>
      </c>
      <c r="B377" t="s">
        <v>715</v>
      </c>
      <c r="C377" t="str">
        <f>_xlfn.CONCAT("beq 0x",A$387)</f>
        <v>beq 0x000FCB08</v>
      </c>
    </row>
    <row r="378" spans="1:4" x14ac:dyDescent="0.45">
      <c r="A378" t="str">
        <f t="shared" si="10"/>
        <v>000FCAE4</v>
      </c>
      <c r="B378" t="s">
        <v>632</v>
      </c>
      <c r="C378" t="str">
        <f>_xlfn.CONCAT("cmp r0, #0x",_xlfn.XLOOKUP(D378,Sheet2!A:A,Sheet2!H:H))</f>
        <v>cmp r0, #0x1C0</v>
      </c>
      <c r="D378" t="s">
        <v>472</v>
      </c>
    </row>
    <row r="379" spans="1:4" x14ac:dyDescent="0.45">
      <c r="A379" t="str">
        <f t="shared" si="10"/>
        <v>000FCAE8</v>
      </c>
      <c r="B379" t="s">
        <v>707</v>
      </c>
      <c r="C379" t="str">
        <f>_xlfn.CONCAT("moveq r1, #0x",_xlfn.XLOOKUP(D378,Sheet2!A:A,Sheet2!C:C))</f>
        <v>moveq r1, #0x3</v>
      </c>
    </row>
    <row r="380" spans="1:4" x14ac:dyDescent="0.45">
      <c r="A380" t="str">
        <f t="shared" si="10"/>
        <v>000FCAEC</v>
      </c>
      <c r="B380" t="s">
        <v>716</v>
      </c>
      <c r="C380" t="str">
        <f>_xlfn.CONCAT("beq 0x",A$387)</f>
        <v>beq 0x000FCB08</v>
      </c>
    </row>
    <row r="381" spans="1:4" x14ac:dyDescent="0.45">
      <c r="A381" t="str">
        <f t="shared" si="10"/>
        <v>000FCAF0</v>
      </c>
      <c r="B381" t="s">
        <v>634</v>
      </c>
      <c r="C381" t="str">
        <f>_xlfn.CONCAT("cmp r0, #0x",_xlfn.XLOOKUP(D381,Sheet2!A:A,Sheet2!H:H))</f>
        <v>cmp r0, #0x18C</v>
      </c>
      <c r="D381" t="s">
        <v>486</v>
      </c>
    </row>
    <row r="382" spans="1:4" x14ac:dyDescent="0.45">
      <c r="A382" t="str">
        <f t="shared" si="10"/>
        <v>000FCAF4</v>
      </c>
      <c r="B382" t="s">
        <v>707</v>
      </c>
      <c r="C382" t="str">
        <f>_xlfn.CONCAT("moveq r1, #0x",_xlfn.XLOOKUP(D381,Sheet2!A:A,Sheet2!C:C))</f>
        <v>moveq r1, #0x3</v>
      </c>
    </row>
    <row r="383" spans="1:4" x14ac:dyDescent="0.45">
      <c r="A383" t="str">
        <f t="shared" si="10"/>
        <v>000FCAF8</v>
      </c>
      <c r="B383" t="s">
        <v>585</v>
      </c>
      <c r="C383" t="str">
        <f>_xlfn.CONCAT("beq 0x",A$387)</f>
        <v>beq 0x000FCB08</v>
      </c>
    </row>
    <row r="384" spans="1:4" x14ac:dyDescent="0.45">
      <c r="A384" t="str">
        <f t="shared" si="10"/>
        <v>000FCAFC</v>
      </c>
      <c r="B384" t="s">
        <v>624</v>
      </c>
      <c r="C384" t="str">
        <f>_xlfn.CONCAT("cmp r0, #0x",_xlfn.XLOOKUP(D384,Sheet2!A:A,Sheet2!H:H))</f>
        <v>cmp r0, #0x22C</v>
      </c>
      <c r="D384" t="s">
        <v>478</v>
      </c>
    </row>
    <row r="385" spans="1:4" x14ac:dyDescent="0.45">
      <c r="A385" t="str">
        <f t="shared" si="10"/>
        <v>000FCB00</v>
      </c>
      <c r="B385" t="s">
        <v>613</v>
      </c>
      <c r="C385" t="str">
        <f>_xlfn.CONCAT("moveq r1, #0x",_xlfn.XLOOKUP(D384,Sheet2!A:A,Sheet2!C:C))</f>
        <v>moveq r1, #0x1</v>
      </c>
    </row>
    <row r="386" spans="1:4" x14ac:dyDescent="0.45">
      <c r="A386" t="str">
        <f t="shared" si="10"/>
        <v>000FCB04</v>
      </c>
      <c r="B386" t="s">
        <v>717</v>
      </c>
      <c r="C386" t="s">
        <v>694</v>
      </c>
    </row>
    <row r="387" spans="1:4" x14ac:dyDescent="0.45">
      <c r="A387" t="str">
        <f t="shared" si="10"/>
        <v>000FCB08</v>
      </c>
      <c r="B387" t="s">
        <v>588</v>
      </c>
      <c r="C387" t="s">
        <v>461</v>
      </c>
    </row>
    <row r="389" spans="1:4" x14ac:dyDescent="0.45">
      <c r="A389" s="3" t="s">
        <v>692</v>
      </c>
    </row>
    <row r="390" spans="1:4" x14ac:dyDescent="0.45">
      <c r="A390" t="s">
        <v>718</v>
      </c>
      <c r="B390" s="1" t="s">
        <v>606</v>
      </c>
      <c r="C390" t="str">
        <f>_xlfn.CONCAT("cmp r0, #0x",_xlfn.XLOOKUP(D390,Sheet2!A:A,Sheet2!H:H))</f>
        <v>cmp r0, #0x38</v>
      </c>
      <c r="D390" t="s">
        <v>484</v>
      </c>
    </row>
    <row r="391" spans="1:4" x14ac:dyDescent="0.45">
      <c r="A391" t="str">
        <f>DEC2HEX(4+HEX2DEC(A390),8)</f>
        <v>000FCB14</v>
      </c>
      <c r="B391" t="s">
        <v>719</v>
      </c>
      <c r="C391" t="str">
        <f>_xlfn.CONCAT("moveq r1, #0x",_xlfn.XLOOKUP(D390,Sheet2!A:A,Sheet2!I:I))</f>
        <v>moveq r1, #0x8C</v>
      </c>
    </row>
    <row r="392" spans="1:4" x14ac:dyDescent="0.45">
      <c r="A392" t="str">
        <f t="shared" ref="A392:A432" si="11">DEC2HEX(4+HEX2DEC(A391),8)</f>
        <v>000FCB18</v>
      </c>
      <c r="B392" t="s">
        <v>743</v>
      </c>
      <c r="C392" t="str">
        <f t="shared" ref="C392" si="12">_xlfn.CONCAT("beq 0x",A$432)</f>
        <v>beq 0x000FCBB8</v>
      </c>
    </row>
    <row r="393" spans="1:4" x14ac:dyDescent="0.45">
      <c r="A393" t="str">
        <f t="shared" si="11"/>
        <v>000FCB1C</v>
      </c>
      <c r="B393" t="s">
        <v>615</v>
      </c>
      <c r="C393" t="str">
        <f>_xlfn.CONCAT("cmp r0, #0x",_xlfn.XLOOKUP(D393,Sheet2!A:A,Sheet2!H:H))</f>
        <v>cmp r0, #0x190</v>
      </c>
      <c r="D393" t="s">
        <v>483</v>
      </c>
    </row>
    <row r="394" spans="1:4" x14ac:dyDescent="0.45">
      <c r="A394" t="str">
        <f t="shared" si="11"/>
        <v>000FCB20</v>
      </c>
      <c r="B394" t="s">
        <v>720</v>
      </c>
      <c r="C394" t="str">
        <f>_xlfn.CONCAT("moveq r1, #0x",_xlfn.XLOOKUP(D393,Sheet2!A:A,Sheet2!I:I))</f>
        <v>moveq r1, #0x23</v>
      </c>
    </row>
    <row r="395" spans="1:4" x14ac:dyDescent="0.45">
      <c r="A395" t="str">
        <f t="shared" si="11"/>
        <v>000FCB24</v>
      </c>
      <c r="B395" t="s">
        <v>706</v>
      </c>
      <c r="C395" t="str">
        <f t="shared" ref="C395" si="13">_xlfn.CONCAT("beq 0x",A$432)</f>
        <v>beq 0x000FCBB8</v>
      </c>
    </row>
    <row r="396" spans="1:4" x14ac:dyDescent="0.45">
      <c r="A396" t="str">
        <f t="shared" si="11"/>
        <v>000FCB28</v>
      </c>
      <c r="B396" s="1" t="s">
        <v>429</v>
      </c>
      <c r="C396" t="str">
        <f>_xlfn.CONCAT("cmp r0, #0x",_xlfn.XLOOKUP(D396,Sheet2!A:A,Sheet2!H:H))</f>
        <v>cmp r0, #0x82</v>
      </c>
      <c r="D396" t="s">
        <v>471</v>
      </c>
    </row>
    <row r="397" spans="1:4" x14ac:dyDescent="0.45">
      <c r="A397" t="str">
        <f t="shared" si="11"/>
        <v>000FCB2C</v>
      </c>
      <c r="B397" t="s">
        <v>721</v>
      </c>
      <c r="C397" t="str">
        <f>_xlfn.CONCAT("moveq r1, #0x",_xlfn.XLOOKUP(D396,Sheet2!A:A,Sheet2!I:I))</f>
        <v>moveq r1, #0x19</v>
      </c>
    </row>
    <row r="398" spans="1:4" x14ac:dyDescent="0.45">
      <c r="A398" t="str">
        <f t="shared" si="11"/>
        <v>000FCB30</v>
      </c>
      <c r="B398" t="s">
        <v>708</v>
      </c>
      <c r="C398" t="str">
        <f t="shared" ref="C398" si="14">_xlfn.CONCAT("beq 0x",A$432)</f>
        <v>beq 0x000FCBB8</v>
      </c>
    </row>
    <row r="399" spans="1:4" x14ac:dyDescent="0.45">
      <c r="A399" t="str">
        <f t="shared" si="11"/>
        <v>000FCB34</v>
      </c>
      <c r="B399" t="s">
        <v>744</v>
      </c>
      <c r="C399" t="str">
        <f>_xlfn.CONCAT("cmp r0, #0x",_xlfn.XLOOKUP(D399,Sheet2!A:A,Sheet2!H:H))</f>
        <v>cmp r0, #0x134</v>
      </c>
      <c r="D399" t="s">
        <v>741</v>
      </c>
    </row>
    <row r="400" spans="1:4" x14ac:dyDescent="0.45">
      <c r="A400" t="str">
        <f t="shared" si="11"/>
        <v>000FCB38</v>
      </c>
      <c r="B400" t="s">
        <v>722</v>
      </c>
      <c r="C400" t="str">
        <f>_xlfn.CONCAT("moveq r1, #0x",_xlfn.XLOOKUP(D399,Sheet2!A:A,Sheet2!I:I))</f>
        <v>moveq r1, #0x6E</v>
      </c>
    </row>
    <row r="401" spans="1:4" x14ac:dyDescent="0.45">
      <c r="A401" t="str">
        <f t="shared" si="11"/>
        <v>000FCB3C</v>
      </c>
      <c r="B401" t="s">
        <v>709</v>
      </c>
      <c r="C401" t="str">
        <f t="shared" ref="C401" si="15">_xlfn.CONCAT("beq 0x",A$432)</f>
        <v>beq 0x000FCBB8</v>
      </c>
    </row>
    <row r="402" spans="1:4" x14ac:dyDescent="0.45">
      <c r="A402" t="str">
        <f t="shared" si="11"/>
        <v>000FCB40</v>
      </c>
      <c r="B402" s="1" t="s">
        <v>598</v>
      </c>
      <c r="C402" s="3" t="s">
        <v>489</v>
      </c>
    </row>
    <row r="403" spans="1:4" x14ac:dyDescent="0.45">
      <c r="A403" t="str">
        <f t="shared" si="11"/>
        <v>000FCB44</v>
      </c>
      <c r="B403" t="s">
        <v>620</v>
      </c>
      <c r="C403" t="str">
        <f>_xlfn.CONCAT("cmp r0, #0x",_xlfn.XLOOKUP(D403,Sheet2!A:A,Sheet2!H:H))</f>
        <v>cmp r0, #0x228</v>
      </c>
      <c r="D403" t="s">
        <v>477</v>
      </c>
    </row>
    <row r="404" spans="1:4" x14ac:dyDescent="0.45">
      <c r="A404" t="str">
        <f t="shared" si="11"/>
        <v>000FCB48</v>
      </c>
      <c r="B404" t="s">
        <v>722</v>
      </c>
      <c r="C404" t="str">
        <f>_xlfn.CONCAT("moveq r1, #0x",_xlfn.XLOOKUP(D403,Sheet2!A:A,Sheet2!I:I))</f>
        <v>moveq r1, #0x6E</v>
      </c>
    </row>
    <row r="405" spans="1:4" x14ac:dyDescent="0.45">
      <c r="A405" t="str">
        <f t="shared" si="11"/>
        <v>000FCB4C</v>
      </c>
      <c r="B405" t="s">
        <v>710</v>
      </c>
      <c r="C405" t="str">
        <f t="shared" ref="C405" si="16">_xlfn.CONCAT("beq 0x",A$432)</f>
        <v>beq 0x000FCBB8</v>
      </c>
    </row>
    <row r="406" spans="1:4" x14ac:dyDescent="0.45">
      <c r="A406" t="str">
        <f t="shared" si="11"/>
        <v>000FCB50</v>
      </c>
      <c r="B406" t="s">
        <v>622</v>
      </c>
      <c r="C406" t="str">
        <f>_xlfn.CONCAT("cmp r0, #0x",_xlfn.XLOOKUP(D406,Sheet2!A:A,Sheet2!H:H))</f>
        <v>cmp r0, #0x2D0</v>
      </c>
      <c r="D406" t="s">
        <v>481</v>
      </c>
    </row>
    <row r="407" spans="1:4" x14ac:dyDescent="0.45">
      <c r="A407" t="str">
        <f t="shared" si="11"/>
        <v>000FCB54</v>
      </c>
      <c r="B407" t="s">
        <v>722</v>
      </c>
      <c r="C407" t="str">
        <f>_xlfn.CONCAT("moveq r1, #0x",_xlfn.XLOOKUP(D406,Sheet2!A:A,Sheet2!I:I))</f>
        <v>moveq r1, #0x6E</v>
      </c>
    </row>
    <row r="408" spans="1:4" x14ac:dyDescent="0.45">
      <c r="A408" t="str">
        <f t="shared" si="11"/>
        <v>000FCB58</v>
      </c>
      <c r="B408" t="s">
        <v>711</v>
      </c>
      <c r="C408" t="str">
        <f t="shared" ref="C408" si="17">_xlfn.CONCAT("beq 0x",A$432)</f>
        <v>beq 0x000FCBB8</v>
      </c>
    </row>
    <row r="409" spans="1:4" x14ac:dyDescent="0.45">
      <c r="A409" t="str">
        <f t="shared" si="11"/>
        <v>000FCB5C</v>
      </c>
      <c r="B409" t="s">
        <v>624</v>
      </c>
      <c r="C409" t="str">
        <f>_xlfn.CONCAT("cmp r0, #0x",_xlfn.XLOOKUP(D409,Sheet2!A:A,Sheet2!H:H))</f>
        <v>cmp r0, #0x22C</v>
      </c>
      <c r="D409" t="s">
        <v>479</v>
      </c>
    </row>
    <row r="410" spans="1:4" x14ac:dyDescent="0.45">
      <c r="A410" t="str">
        <f t="shared" si="11"/>
        <v>000FCB60</v>
      </c>
      <c r="B410" t="s">
        <v>722</v>
      </c>
      <c r="C410" t="str">
        <f>_xlfn.CONCAT("moveq r1, #0x",_xlfn.XLOOKUP(D409,Sheet2!A:A,Sheet2!I:I))</f>
        <v>moveq r1, #0x6E</v>
      </c>
    </row>
    <row r="411" spans="1:4" x14ac:dyDescent="0.45">
      <c r="A411" t="str">
        <f t="shared" si="11"/>
        <v>000FCB64</v>
      </c>
      <c r="B411" t="s">
        <v>712</v>
      </c>
      <c r="C411" t="str">
        <f>_xlfn.CONCAT("beq 0x",A$432)</f>
        <v>beq 0x000FCBB8</v>
      </c>
    </row>
    <row r="412" spans="1:4" x14ac:dyDescent="0.45">
      <c r="A412" t="str">
        <f t="shared" si="11"/>
        <v>000FCB68</v>
      </c>
      <c r="B412" s="1" t="s">
        <v>598</v>
      </c>
      <c r="C412" s="3" t="s">
        <v>489</v>
      </c>
    </row>
    <row r="413" spans="1:4" x14ac:dyDescent="0.45">
      <c r="A413" t="str">
        <f t="shared" si="11"/>
        <v>000FCB6C</v>
      </c>
      <c r="B413" t="s">
        <v>620</v>
      </c>
      <c r="C413" t="str">
        <f>_xlfn.CONCAT("cmp r0, #0x",_xlfn.XLOOKUP(D413,Sheet2!A:A,Sheet2!H:H))</f>
        <v>cmp r0, #0x228</v>
      </c>
      <c r="D413" t="s">
        <v>480</v>
      </c>
    </row>
    <row r="414" spans="1:4" x14ac:dyDescent="0.45">
      <c r="A414" t="str">
        <f t="shared" si="11"/>
        <v>000FCB70</v>
      </c>
      <c r="B414" t="s">
        <v>722</v>
      </c>
      <c r="C414" t="str">
        <f>_xlfn.CONCAT("moveq r1, #0x",_xlfn.XLOOKUP(D413,Sheet2!A:A,Sheet2!I:I))</f>
        <v>moveq r1, #0x6E</v>
      </c>
    </row>
    <row r="415" spans="1:4" x14ac:dyDescent="0.45">
      <c r="A415" t="str">
        <f t="shared" si="11"/>
        <v>000FCB74</v>
      </c>
      <c r="B415" t="s">
        <v>713</v>
      </c>
      <c r="C415" t="str">
        <f>_xlfn.CONCAT("beq 0x",A$432)</f>
        <v>beq 0x000FCBB8</v>
      </c>
    </row>
    <row r="416" spans="1:4" x14ac:dyDescent="0.45">
      <c r="A416" t="str">
        <f t="shared" si="11"/>
        <v>000FCB78</v>
      </c>
      <c r="B416" t="s">
        <v>627</v>
      </c>
      <c r="C416" t="str">
        <f>_xlfn.CONCAT("cmp r0, #0x",_xlfn.XLOOKUP(D416,Sheet2!A:A,Sheet2!H:H))</f>
        <v>cmp r0, #0x250</v>
      </c>
      <c r="D416" t="s">
        <v>469</v>
      </c>
    </row>
    <row r="417" spans="1:4" x14ac:dyDescent="0.45">
      <c r="A417" t="str">
        <f t="shared" si="11"/>
        <v>000FCB7C</v>
      </c>
      <c r="B417" t="s">
        <v>723</v>
      </c>
      <c r="C417" t="str">
        <f>_xlfn.CONCAT("moveq r1, #0x",_xlfn.XLOOKUP(D416,Sheet2!A:A,Sheet2!I:I))</f>
        <v>moveq r1, #0x14</v>
      </c>
    </row>
    <row r="418" spans="1:4" x14ac:dyDescent="0.45">
      <c r="A418" t="str">
        <f t="shared" si="11"/>
        <v>000FCB80</v>
      </c>
      <c r="B418" t="s">
        <v>714</v>
      </c>
      <c r="C418" t="str">
        <f>_xlfn.CONCAT("beq 0x",A$432)</f>
        <v>beq 0x000FCBB8</v>
      </c>
    </row>
    <row r="419" spans="1:4" x14ac:dyDescent="0.45">
      <c r="A419" t="str">
        <f t="shared" si="11"/>
        <v>000FCB84</v>
      </c>
      <c r="B419" s="1" t="s">
        <v>598</v>
      </c>
      <c r="C419" s="3" t="s">
        <v>489</v>
      </c>
    </row>
    <row r="420" spans="1:4" x14ac:dyDescent="0.45">
      <c r="A420" t="str">
        <f t="shared" si="11"/>
        <v>000FCB88</v>
      </c>
      <c r="B420" t="s">
        <v>630</v>
      </c>
      <c r="C420" t="str">
        <f>_xlfn.CONCAT("cmp r0, #0x",_xlfn.XLOOKUP(D420,Sheet2!A:A,Sheet2!H:H))</f>
        <v>cmp r0, #0x130</v>
      </c>
      <c r="D420" t="s">
        <v>482</v>
      </c>
    </row>
    <row r="421" spans="1:4" x14ac:dyDescent="0.45">
      <c r="A421" t="str">
        <f t="shared" si="11"/>
        <v>000FCB8C</v>
      </c>
      <c r="B421" t="s">
        <v>722</v>
      </c>
      <c r="C421" t="str">
        <f>_xlfn.CONCAT("moveq r1, #0x",_xlfn.XLOOKUP(D420,Sheet2!A:A,Sheet2!I:I))</f>
        <v>moveq r1, #0x6E</v>
      </c>
    </row>
    <row r="422" spans="1:4" x14ac:dyDescent="0.45">
      <c r="A422" t="str">
        <f t="shared" si="11"/>
        <v>000FCB90</v>
      </c>
      <c r="B422" t="s">
        <v>715</v>
      </c>
      <c r="C422" t="str">
        <f>_xlfn.CONCAT("beq 0x",A$432)</f>
        <v>beq 0x000FCBB8</v>
      </c>
    </row>
    <row r="423" spans="1:4" x14ac:dyDescent="0.45">
      <c r="A423" t="str">
        <f t="shared" si="11"/>
        <v>000FCB94</v>
      </c>
      <c r="B423" t="s">
        <v>632</v>
      </c>
      <c r="C423" t="str">
        <f>_xlfn.CONCAT("cmp r0, #0x",_xlfn.XLOOKUP(D423,Sheet2!A:A,Sheet2!H:H))</f>
        <v>cmp r0, #0x1C0</v>
      </c>
      <c r="D423" t="s">
        <v>472</v>
      </c>
    </row>
    <row r="424" spans="1:4" x14ac:dyDescent="0.45">
      <c r="A424" t="str">
        <f t="shared" si="11"/>
        <v>000FCB98</v>
      </c>
      <c r="B424" t="s">
        <v>724</v>
      </c>
      <c r="C424" t="str">
        <f>_xlfn.CONCAT("moveq r1, #0x",_xlfn.XLOOKUP(D423,Sheet2!A:A,Sheet2!I:I))</f>
        <v>moveq r1, #0xF</v>
      </c>
    </row>
    <row r="425" spans="1:4" x14ac:dyDescent="0.45">
      <c r="A425" t="str">
        <f t="shared" si="11"/>
        <v>000FCB9C</v>
      </c>
      <c r="B425" t="s">
        <v>716</v>
      </c>
      <c r="C425" t="str">
        <f>_xlfn.CONCAT("beq 0x",A$432)</f>
        <v>beq 0x000FCBB8</v>
      </c>
    </row>
    <row r="426" spans="1:4" x14ac:dyDescent="0.45">
      <c r="A426" t="str">
        <f t="shared" si="11"/>
        <v>000FCBA0</v>
      </c>
      <c r="B426" t="s">
        <v>634</v>
      </c>
      <c r="C426" t="str">
        <f>_xlfn.CONCAT("cmp r0, #0x",_xlfn.XLOOKUP(D426,Sheet2!A:A,Sheet2!H:H))</f>
        <v>cmp r0, #0x18C</v>
      </c>
      <c r="D426" t="s">
        <v>486</v>
      </c>
    </row>
    <row r="427" spans="1:4" x14ac:dyDescent="0.45">
      <c r="A427" t="str">
        <f t="shared" si="11"/>
        <v>000FCBA4</v>
      </c>
      <c r="B427" t="s">
        <v>720</v>
      </c>
      <c r="C427" t="str">
        <f>_xlfn.CONCAT("moveq r1, #0x",_xlfn.XLOOKUP(D426,Sheet2!A:A,Sheet2!I:I))</f>
        <v>moveq r1, #0x23</v>
      </c>
    </row>
    <row r="428" spans="1:4" x14ac:dyDescent="0.45">
      <c r="A428" t="str">
        <f t="shared" si="11"/>
        <v>000FCBA8</v>
      </c>
      <c r="B428" t="s">
        <v>585</v>
      </c>
      <c r="C428" t="str">
        <f>_xlfn.CONCAT("beq 0x",A$432)</f>
        <v>beq 0x000FCBB8</v>
      </c>
    </row>
    <row r="429" spans="1:4" x14ac:dyDescent="0.45">
      <c r="A429" t="str">
        <f t="shared" si="11"/>
        <v>000FCBAC</v>
      </c>
      <c r="B429" t="s">
        <v>624</v>
      </c>
      <c r="C429" t="str">
        <f>_xlfn.CONCAT("cmp r0, #0x",_xlfn.XLOOKUP(D429,Sheet2!A:A,Sheet2!H:H))</f>
        <v>cmp r0, #0x22C</v>
      </c>
      <c r="D429" t="s">
        <v>478</v>
      </c>
    </row>
    <row r="430" spans="1:4" x14ac:dyDescent="0.45">
      <c r="A430" t="str">
        <f t="shared" si="11"/>
        <v>000FCBB0</v>
      </c>
      <c r="B430" t="s">
        <v>722</v>
      </c>
      <c r="C430" t="str">
        <f>_xlfn.CONCAT("moveq r1, #0x",_xlfn.XLOOKUP(D429,Sheet2!A:A,Sheet2!I:I))</f>
        <v>moveq r1, #0x6E</v>
      </c>
    </row>
    <row r="431" spans="1:4" x14ac:dyDescent="0.45">
      <c r="A431" t="str">
        <f t="shared" si="11"/>
        <v>000FCBB4</v>
      </c>
      <c r="B431" t="s">
        <v>717</v>
      </c>
      <c r="C431" t="s">
        <v>694</v>
      </c>
    </row>
    <row r="432" spans="1:4" x14ac:dyDescent="0.45">
      <c r="A432" t="str">
        <f t="shared" si="11"/>
        <v>000FCBB8</v>
      </c>
      <c r="B432" t="s">
        <v>588</v>
      </c>
      <c r="C432" t="s">
        <v>461</v>
      </c>
    </row>
    <row r="434" spans="1:4" x14ac:dyDescent="0.45">
      <c r="A434" s="3" t="s">
        <v>745</v>
      </c>
    </row>
    <row r="435" spans="1:4" x14ac:dyDescent="0.45">
      <c r="A435" t="s">
        <v>747</v>
      </c>
      <c r="B435" s="1" t="s">
        <v>755</v>
      </c>
      <c r="C435" t="s">
        <v>751</v>
      </c>
      <c r="D435" t="s">
        <v>753</v>
      </c>
    </row>
    <row r="436" spans="1:4" x14ac:dyDescent="0.45">
      <c r="A436" t="str">
        <f>DEC2HEX(4+HEX2DEC(A435),8)</f>
        <v>000FCBD4</v>
      </c>
      <c r="B436" s="1" t="s">
        <v>756</v>
      </c>
      <c r="C436" t="s">
        <v>752</v>
      </c>
      <c r="D436" t="s">
        <v>754</v>
      </c>
    </row>
    <row r="437" spans="1:4" x14ac:dyDescent="0.45">
      <c r="A437" t="str">
        <f>DEC2HEX(4+HEX2DEC(A436),8)</f>
        <v>000FCBD8</v>
      </c>
      <c r="B437" t="s">
        <v>588</v>
      </c>
      <c r="C437" t="s">
        <v>461</v>
      </c>
      <c r="D437" t="s">
        <v>462</v>
      </c>
    </row>
    <row r="439" spans="1:4" x14ac:dyDescent="0.45">
      <c r="A439" s="3"/>
    </row>
    <row r="440" spans="1:4" x14ac:dyDescent="0.45">
      <c r="B440" s="1"/>
    </row>
    <row r="441" spans="1:4" x14ac:dyDescent="0.45">
      <c r="B441" s="2"/>
    </row>
  </sheetData>
  <sortState xmlns:xlrd2="http://schemas.microsoft.com/office/spreadsheetml/2017/richdata2" ref="G202:O213">
    <sortCondition ref="J202:J213"/>
    <sortCondition ref="G202:G213"/>
    <sortCondition ref="O202:O21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CBE7-3E70-4073-A10C-01E82C15BB18}">
  <dimension ref="A1:K16"/>
  <sheetViews>
    <sheetView workbookViewId="0">
      <selection activeCell="A7" sqref="A7"/>
    </sheetView>
  </sheetViews>
  <sheetFormatPr defaultRowHeight="14.25" x14ac:dyDescent="0.45"/>
  <cols>
    <col min="1" max="1" width="12.59765625" bestFit="1" customWidth="1"/>
    <col min="2" max="2" width="5.53125" bestFit="1" customWidth="1"/>
    <col min="3" max="3" width="4.33203125" bestFit="1" customWidth="1"/>
    <col min="4" max="4" width="4.33203125" customWidth="1"/>
    <col min="5" max="5" width="8.33203125" bestFit="1" customWidth="1"/>
    <col min="6" max="6" width="8.265625" bestFit="1" customWidth="1"/>
    <col min="7" max="7" width="5.46484375" bestFit="1" customWidth="1"/>
    <col min="8" max="8" width="3.9296875" bestFit="1" customWidth="1"/>
    <col min="9" max="9" width="5.53125" customWidth="1"/>
    <col min="11" max="11" width="16" customWidth="1"/>
  </cols>
  <sheetData>
    <row r="1" spans="1:11" x14ac:dyDescent="0.45">
      <c r="A1" t="s">
        <v>485</v>
      </c>
      <c r="B1" t="s">
        <v>475</v>
      </c>
      <c r="C1" t="s">
        <v>739</v>
      </c>
      <c r="D1" t="s">
        <v>740</v>
      </c>
      <c r="E1" t="s">
        <v>473</v>
      </c>
      <c r="F1" t="s">
        <v>474</v>
      </c>
      <c r="G1" t="s">
        <v>476</v>
      </c>
    </row>
    <row r="2" spans="1:11" x14ac:dyDescent="0.45">
      <c r="A2" t="s">
        <v>482</v>
      </c>
      <c r="B2">
        <v>110</v>
      </c>
      <c r="C2">
        <v>1</v>
      </c>
      <c r="D2">
        <f t="shared" ref="D2:D14" si="0">C2*B2</f>
        <v>110</v>
      </c>
      <c r="E2">
        <v>307</v>
      </c>
      <c r="F2" t="str">
        <f t="shared" ref="F2:F11" si="1">DEC2HEX(E2)</f>
        <v>133</v>
      </c>
      <c r="G2">
        <f t="shared" ref="G2:G14" si="2">IF(E2&lt;256,0,MOD(E2,4))</f>
        <v>3</v>
      </c>
      <c r="H2" t="str">
        <f t="shared" ref="H2:H14" si="3">IF(E2&lt;255,F2,DEC2HEX(E2-G2))</f>
        <v>130</v>
      </c>
      <c r="I2" t="str">
        <f t="shared" ref="I2:I14" si="4">DEC2HEX(B2)</f>
        <v>6E</v>
      </c>
      <c r="K2" t="str">
        <f t="shared" ref="K2:K14" si="5">_xlfn.CONCAT(A2,": ",C2," hit(s) at ",B2," BP, ")</f>
        <v xml:space="preserve">Blast Burn: 1 hit(s) at 110 BP, </v>
      </c>
    </row>
    <row r="3" spans="1:11" x14ac:dyDescent="0.45">
      <c r="A3" t="s">
        <v>472</v>
      </c>
      <c r="B3">
        <v>15</v>
      </c>
      <c r="C3">
        <v>3</v>
      </c>
      <c r="D3">
        <f t="shared" si="0"/>
        <v>45</v>
      </c>
      <c r="E3">
        <v>451</v>
      </c>
      <c r="F3" t="str">
        <f t="shared" si="1"/>
        <v>1C3</v>
      </c>
      <c r="G3">
        <f t="shared" si="2"/>
        <v>3</v>
      </c>
      <c r="H3" t="str">
        <f t="shared" si="3"/>
        <v>1C0</v>
      </c>
      <c r="I3" t="str">
        <f t="shared" si="4"/>
        <v>F</v>
      </c>
      <c r="K3" t="str">
        <f t="shared" si="5"/>
        <v xml:space="preserve">Charge Beam: 3 hit(s) at 15 BP, </v>
      </c>
    </row>
    <row r="4" spans="1:11" x14ac:dyDescent="0.45">
      <c r="A4" t="s">
        <v>486</v>
      </c>
      <c r="B4">
        <v>35</v>
      </c>
      <c r="C4">
        <v>3</v>
      </c>
      <c r="D4">
        <f t="shared" si="0"/>
        <v>105</v>
      </c>
      <c r="E4">
        <v>399</v>
      </c>
      <c r="F4" t="str">
        <f t="shared" si="1"/>
        <v>18F</v>
      </c>
      <c r="G4">
        <f t="shared" si="2"/>
        <v>3</v>
      </c>
      <c r="H4" t="str">
        <f t="shared" si="3"/>
        <v>18C</v>
      </c>
      <c r="I4" t="str">
        <f t="shared" si="4"/>
        <v>23</v>
      </c>
      <c r="K4" t="str">
        <f t="shared" si="5"/>
        <v xml:space="preserve">Dark Pulse: 3 hit(s) at 35 BP, </v>
      </c>
    </row>
    <row r="5" spans="1:11" x14ac:dyDescent="0.45">
      <c r="A5" t="s">
        <v>477</v>
      </c>
      <c r="B5">
        <v>110</v>
      </c>
      <c r="C5">
        <v>1</v>
      </c>
      <c r="D5">
        <f t="shared" si="0"/>
        <v>110</v>
      </c>
      <c r="E5">
        <v>553</v>
      </c>
      <c r="F5" t="str">
        <f t="shared" si="1"/>
        <v>229</v>
      </c>
      <c r="G5">
        <f t="shared" si="2"/>
        <v>1</v>
      </c>
      <c r="H5" t="str">
        <f t="shared" si="3"/>
        <v>228</v>
      </c>
      <c r="I5" t="str">
        <f t="shared" si="4"/>
        <v>6E</v>
      </c>
      <c r="K5" t="str">
        <f t="shared" si="5"/>
        <v xml:space="preserve">Freeze Shock: 1 hit(s) at 110 BP, </v>
      </c>
    </row>
    <row r="6" spans="1:11" x14ac:dyDescent="0.45">
      <c r="A6" t="s">
        <v>478</v>
      </c>
      <c r="B6">
        <v>110</v>
      </c>
      <c r="C6">
        <v>1</v>
      </c>
      <c r="D6">
        <f t="shared" si="0"/>
        <v>110</v>
      </c>
      <c r="E6">
        <v>559</v>
      </c>
      <c r="F6" t="str">
        <f t="shared" si="1"/>
        <v>22F</v>
      </c>
      <c r="G6">
        <f t="shared" si="2"/>
        <v>3</v>
      </c>
      <c r="H6" t="str">
        <f t="shared" si="3"/>
        <v>22C</v>
      </c>
      <c r="I6" t="str">
        <f t="shared" si="4"/>
        <v>6E</v>
      </c>
      <c r="K6" t="str">
        <f t="shared" si="5"/>
        <v xml:space="preserve">Fusion Bolt: 1 hit(s) at 110 BP, </v>
      </c>
    </row>
    <row r="7" spans="1:11" x14ac:dyDescent="0.45">
      <c r="A7" t="s">
        <v>741</v>
      </c>
      <c r="B7">
        <v>110</v>
      </c>
      <c r="C7">
        <v>1</v>
      </c>
      <c r="D7">
        <f t="shared" si="0"/>
        <v>110</v>
      </c>
      <c r="E7">
        <v>308</v>
      </c>
      <c r="F7" t="str">
        <f t="shared" si="1"/>
        <v>134</v>
      </c>
      <c r="G7">
        <f t="shared" si="2"/>
        <v>0</v>
      </c>
      <c r="H7" t="str">
        <f t="shared" si="3"/>
        <v>134</v>
      </c>
      <c r="I7" t="str">
        <f t="shared" si="4"/>
        <v>6E</v>
      </c>
      <c r="K7" t="str">
        <f t="shared" si="5"/>
        <v xml:space="preserve">Hydro Cannon: 1 hit(s) at 110 BP, </v>
      </c>
    </row>
    <row r="8" spans="1:11" x14ac:dyDescent="0.45">
      <c r="A8" t="s">
        <v>484</v>
      </c>
      <c r="B8">
        <v>140</v>
      </c>
      <c r="C8">
        <v>1</v>
      </c>
      <c r="D8">
        <f t="shared" si="0"/>
        <v>140</v>
      </c>
      <c r="E8">
        <v>56</v>
      </c>
      <c r="F8" t="str">
        <f t="shared" si="1"/>
        <v>38</v>
      </c>
      <c r="G8">
        <f t="shared" si="2"/>
        <v>0</v>
      </c>
      <c r="H8" t="str">
        <f t="shared" si="3"/>
        <v>38</v>
      </c>
      <c r="I8" t="str">
        <f t="shared" si="4"/>
        <v>8C</v>
      </c>
      <c r="K8" t="str">
        <f t="shared" si="5"/>
        <v xml:space="preserve">Hydro Pump: 1 hit(s) at 140 BP, </v>
      </c>
    </row>
    <row r="9" spans="1:11" x14ac:dyDescent="0.45">
      <c r="A9" t="s">
        <v>480</v>
      </c>
      <c r="B9">
        <v>110</v>
      </c>
      <c r="C9">
        <v>1</v>
      </c>
      <c r="D9">
        <f t="shared" si="0"/>
        <v>110</v>
      </c>
      <c r="E9">
        <v>554</v>
      </c>
      <c r="F9" t="str">
        <f t="shared" si="1"/>
        <v>22A</v>
      </c>
      <c r="G9">
        <f t="shared" si="2"/>
        <v>2</v>
      </c>
      <c r="H9" t="str">
        <f t="shared" si="3"/>
        <v>228</v>
      </c>
      <c r="I9" t="str">
        <f t="shared" si="4"/>
        <v>6E</v>
      </c>
      <c r="K9" t="str">
        <f t="shared" si="5"/>
        <v xml:space="preserve">Ice Burn: 1 hit(s) at 110 BP, </v>
      </c>
    </row>
    <row r="10" spans="1:11" x14ac:dyDescent="0.45">
      <c r="A10" t="s">
        <v>483</v>
      </c>
      <c r="B10">
        <v>35</v>
      </c>
      <c r="C10">
        <v>3</v>
      </c>
      <c r="D10">
        <f t="shared" si="0"/>
        <v>105</v>
      </c>
      <c r="E10">
        <v>400</v>
      </c>
      <c r="F10" t="str">
        <f t="shared" si="1"/>
        <v>190</v>
      </c>
      <c r="G10">
        <f t="shared" si="2"/>
        <v>0</v>
      </c>
      <c r="H10" t="str">
        <f t="shared" si="3"/>
        <v>190</v>
      </c>
      <c r="I10" t="str">
        <f t="shared" si="4"/>
        <v>23</v>
      </c>
      <c r="K10" t="str">
        <f t="shared" si="5"/>
        <v xml:space="preserve">Night Slash: 3 hit(s) at 35 BP, </v>
      </c>
    </row>
    <row r="11" spans="1:11" x14ac:dyDescent="0.45">
      <c r="A11" t="s">
        <v>481</v>
      </c>
      <c r="B11">
        <v>110</v>
      </c>
      <c r="C11">
        <v>1</v>
      </c>
      <c r="D11">
        <f t="shared" si="0"/>
        <v>110</v>
      </c>
      <c r="E11">
        <v>721</v>
      </c>
      <c r="F11" t="str">
        <f t="shared" si="1"/>
        <v>2D1</v>
      </c>
      <c r="G11">
        <f t="shared" si="2"/>
        <v>1</v>
      </c>
      <c r="H11" t="str">
        <f t="shared" si="3"/>
        <v>2D0</v>
      </c>
      <c r="I11" t="str">
        <f t="shared" si="4"/>
        <v>6E</v>
      </c>
      <c r="K11" t="str">
        <f t="shared" si="5"/>
        <v xml:space="preserve">Plasma Lash: 1 hit(s) at 110 BP, </v>
      </c>
    </row>
    <row r="12" spans="1:11" x14ac:dyDescent="0.45">
      <c r="A12" t="s">
        <v>471</v>
      </c>
      <c r="B12">
        <v>25</v>
      </c>
      <c r="C12">
        <v>3</v>
      </c>
      <c r="D12">
        <f t="shared" si="0"/>
        <v>75</v>
      </c>
      <c r="E12">
        <v>130</v>
      </c>
      <c r="F12">
        <v>82</v>
      </c>
      <c r="G12">
        <f t="shared" si="2"/>
        <v>0</v>
      </c>
      <c r="H12">
        <f t="shared" si="3"/>
        <v>82</v>
      </c>
      <c r="I12" t="str">
        <f t="shared" si="4"/>
        <v>19</v>
      </c>
      <c r="K12" t="str">
        <f t="shared" si="5"/>
        <v xml:space="preserve">Skull Bash: 3 hit(s) at 25 BP, </v>
      </c>
    </row>
    <row r="13" spans="1:11" x14ac:dyDescent="0.45">
      <c r="A13" t="s">
        <v>479</v>
      </c>
      <c r="B13">
        <v>110</v>
      </c>
      <c r="C13">
        <v>1</v>
      </c>
      <c r="D13">
        <f t="shared" si="0"/>
        <v>110</v>
      </c>
      <c r="E13">
        <v>557</v>
      </c>
      <c r="F13" t="str">
        <f>DEC2HEX(E13)</f>
        <v>22D</v>
      </c>
      <c r="G13">
        <f t="shared" si="2"/>
        <v>1</v>
      </c>
      <c r="H13" t="str">
        <f t="shared" si="3"/>
        <v>22C</v>
      </c>
      <c r="I13" t="str">
        <f t="shared" si="4"/>
        <v>6E</v>
      </c>
      <c r="K13" t="str">
        <f t="shared" si="5"/>
        <v xml:space="preserve">V-Create: 1 hit(s) at 110 BP, </v>
      </c>
    </row>
    <row r="14" spans="1:11" x14ac:dyDescent="0.45">
      <c r="A14" t="s">
        <v>469</v>
      </c>
      <c r="B14">
        <v>20</v>
      </c>
      <c r="C14">
        <v>3</v>
      </c>
      <c r="D14">
        <f t="shared" si="0"/>
        <v>60</v>
      </c>
      <c r="E14">
        <v>594</v>
      </c>
      <c r="F14">
        <v>252</v>
      </c>
      <c r="G14">
        <f t="shared" si="2"/>
        <v>2</v>
      </c>
      <c r="H14" t="str">
        <f t="shared" si="3"/>
        <v>250</v>
      </c>
      <c r="I14" t="str">
        <f t="shared" si="4"/>
        <v>14</v>
      </c>
      <c r="K14" t="str">
        <f t="shared" si="5"/>
        <v xml:space="preserve">Water Shuriken: 3 hit(s) at 20 BP, </v>
      </c>
    </row>
    <row r="15" spans="1:11" x14ac:dyDescent="0.45">
      <c r="A15" t="s">
        <v>455</v>
      </c>
      <c r="E15">
        <v>658</v>
      </c>
      <c r="F15" t="str">
        <f t="shared" ref="F15:F16" si="6">DEC2HEX(E15)</f>
        <v>292</v>
      </c>
      <c r="G15">
        <f t="shared" ref="G15:G16" si="7">IF(E15&lt;256,0,MOD(E15,4))</f>
        <v>2</v>
      </c>
      <c r="H15" t="str">
        <f t="shared" ref="H15:H16" si="8">IF(E15&lt;255,F15,DEC2HEX(E15-G15))</f>
        <v>290</v>
      </c>
    </row>
    <row r="16" spans="1:11" x14ac:dyDescent="0.45">
      <c r="A16" t="s">
        <v>456</v>
      </c>
      <c r="E16">
        <v>717</v>
      </c>
      <c r="F16" t="str">
        <f t="shared" si="6"/>
        <v>2CD</v>
      </c>
      <c r="G16">
        <f t="shared" si="7"/>
        <v>1</v>
      </c>
      <c r="H16" t="str">
        <f t="shared" si="8"/>
        <v>2CC</v>
      </c>
    </row>
  </sheetData>
  <sortState xmlns:xlrd2="http://schemas.microsoft.com/office/spreadsheetml/2017/richdata2" ref="A2:K14">
    <sortCondition ref="A2:A1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5CCE-6255-43A3-AE14-F0DC25F50370}">
  <dimension ref="A1:I123"/>
  <sheetViews>
    <sheetView workbookViewId="0">
      <pane ySplit="1" topLeftCell="A2" activePane="bottomLeft" state="frozen"/>
      <selection pane="bottomLeft" activeCell="A21" sqref="A21:D76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</cols>
  <sheetData>
    <row r="1" spans="1:4" x14ac:dyDescent="0.45">
      <c r="A1" t="s">
        <v>258</v>
      </c>
      <c r="B1" t="s">
        <v>259</v>
      </c>
      <c r="C1" t="s">
        <v>260</v>
      </c>
      <c r="D1" t="s">
        <v>261</v>
      </c>
    </row>
    <row r="3" spans="1:4" x14ac:dyDescent="0.45">
      <c r="A3" t="s">
        <v>454</v>
      </c>
    </row>
    <row r="4" spans="1:4" x14ac:dyDescent="0.45">
      <c r="A4" t="s">
        <v>4</v>
      </c>
      <c r="B4" t="s">
        <v>378</v>
      </c>
      <c r="C4" t="s">
        <v>188</v>
      </c>
      <c r="D4" t="s">
        <v>366</v>
      </c>
    </row>
    <row r="5" spans="1:4" x14ac:dyDescent="0.45">
      <c r="A5" t="s">
        <v>6</v>
      </c>
      <c r="B5" s="1" t="s">
        <v>379</v>
      </c>
      <c r="C5" t="s">
        <v>373</v>
      </c>
      <c r="D5" t="s">
        <v>368</v>
      </c>
    </row>
    <row r="6" spans="1:4" x14ac:dyDescent="0.45">
      <c r="A6" t="s">
        <v>8</v>
      </c>
      <c r="B6" t="s">
        <v>380</v>
      </c>
      <c r="C6" t="s">
        <v>377</v>
      </c>
      <c r="D6" t="s">
        <v>371</v>
      </c>
    </row>
    <row r="7" spans="1:4" x14ac:dyDescent="0.45">
      <c r="A7" t="s">
        <v>10</v>
      </c>
      <c r="B7" t="s">
        <v>381</v>
      </c>
      <c r="C7" t="s">
        <v>374</v>
      </c>
      <c r="D7" t="s">
        <v>370</v>
      </c>
    </row>
    <row r="8" spans="1:4" x14ac:dyDescent="0.45">
      <c r="A8" t="s">
        <v>12</v>
      </c>
      <c r="B8" t="s">
        <v>382</v>
      </c>
      <c r="C8" t="s">
        <v>375</v>
      </c>
      <c r="D8" t="s">
        <v>372</v>
      </c>
    </row>
    <row r="9" spans="1:4" x14ac:dyDescent="0.45">
      <c r="A9" t="s">
        <v>14</v>
      </c>
      <c r="B9" s="1" t="s">
        <v>391</v>
      </c>
      <c r="C9" t="s">
        <v>376</v>
      </c>
      <c r="D9" t="s">
        <v>369</v>
      </c>
    </row>
    <row r="10" spans="1:4" x14ac:dyDescent="0.45">
      <c r="A10" t="s">
        <v>16</v>
      </c>
      <c r="B10" t="s">
        <v>383</v>
      </c>
      <c r="C10" t="s">
        <v>300</v>
      </c>
      <c r="D10" t="s">
        <v>277</v>
      </c>
    </row>
    <row r="11" spans="1:4" x14ac:dyDescent="0.45">
      <c r="A11" t="s">
        <v>18</v>
      </c>
      <c r="B11" t="s">
        <v>384</v>
      </c>
      <c r="C11" t="s">
        <v>192</v>
      </c>
    </row>
    <row r="12" spans="1:4" x14ac:dyDescent="0.45">
      <c r="A12" t="s">
        <v>20</v>
      </c>
      <c r="B12" s="1" t="s">
        <v>385</v>
      </c>
      <c r="C12" t="s">
        <v>193</v>
      </c>
    </row>
    <row r="13" spans="1:4" x14ac:dyDescent="0.45">
      <c r="A13" t="s">
        <v>22</v>
      </c>
      <c r="B13" t="s">
        <v>386</v>
      </c>
      <c r="C13" t="s">
        <v>194</v>
      </c>
    </row>
    <row r="14" spans="1:4" x14ac:dyDescent="0.45">
      <c r="A14" t="s">
        <v>24</v>
      </c>
      <c r="B14" t="s">
        <v>387</v>
      </c>
      <c r="C14" t="s">
        <v>282</v>
      </c>
      <c r="D14" t="s">
        <v>280</v>
      </c>
    </row>
    <row r="15" spans="1:4" x14ac:dyDescent="0.45">
      <c r="A15" t="s">
        <v>26</v>
      </c>
      <c r="B15" s="1" t="s">
        <v>311</v>
      </c>
      <c r="C15" t="s">
        <v>285</v>
      </c>
      <c r="D15" t="s">
        <v>286</v>
      </c>
    </row>
    <row r="16" spans="1:4" x14ac:dyDescent="0.45">
      <c r="A16" t="s">
        <v>28</v>
      </c>
      <c r="B16" t="s">
        <v>388</v>
      </c>
      <c r="C16" t="s">
        <v>301</v>
      </c>
      <c r="D16" t="s">
        <v>287</v>
      </c>
    </row>
    <row r="17" spans="1:4" x14ac:dyDescent="0.45">
      <c r="A17" t="s">
        <v>30</v>
      </c>
      <c r="B17" t="s">
        <v>389</v>
      </c>
      <c r="C17" t="s">
        <v>201</v>
      </c>
    </row>
    <row r="18" spans="1:4" x14ac:dyDescent="0.45">
      <c r="A18" t="s">
        <v>32</v>
      </c>
      <c r="B18" t="s">
        <v>333</v>
      </c>
      <c r="C18" t="s">
        <v>324</v>
      </c>
    </row>
    <row r="19" spans="1:4" x14ac:dyDescent="0.45">
      <c r="A19" t="s">
        <v>34</v>
      </c>
      <c r="B19" t="s">
        <v>390</v>
      </c>
      <c r="C19" t="s">
        <v>303</v>
      </c>
    </row>
    <row r="21" spans="1:4" x14ac:dyDescent="0.45">
      <c r="A21" t="s">
        <v>0</v>
      </c>
      <c r="B21" t="s">
        <v>3</v>
      </c>
      <c r="C21" t="s">
        <v>204</v>
      </c>
    </row>
    <row r="22" spans="1:4" x14ac:dyDescent="0.45">
      <c r="A22" t="s">
        <v>36</v>
      </c>
      <c r="B22" t="s">
        <v>414</v>
      </c>
      <c r="C22" t="s">
        <v>392</v>
      </c>
    </row>
    <row r="23" spans="1:4" x14ac:dyDescent="0.45">
      <c r="A23" t="s">
        <v>38</v>
      </c>
      <c r="B23" t="s">
        <v>415</v>
      </c>
      <c r="C23" t="s">
        <v>393</v>
      </c>
    </row>
    <row r="24" spans="1:4" x14ac:dyDescent="0.45">
      <c r="A24" t="s">
        <v>40</v>
      </c>
      <c r="B24" t="s">
        <v>416</v>
      </c>
      <c r="C24" t="s">
        <v>394</v>
      </c>
    </row>
    <row r="25" spans="1:4" x14ac:dyDescent="0.45">
      <c r="A25" t="s">
        <v>42</v>
      </c>
      <c r="B25" t="s">
        <v>417</v>
      </c>
      <c r="C25" t="s">
        <v>395</v>
      </c>
    </row>
    <row r="26" spans="1:4" x14ac:dyDescent="0.45">
      <c r="A26" t="s">
        <v>44</v>
      </c>
      <c r="B26" t="s">
        <v>418</v>
      </c>
      <c r="C26" t="s">
        <v>396</v>
      </c>
    </row>
    <row r="27" spans="1:4" x14ac:dyDescent="0.45">
      <c r="A27" t="s">
        <v>46</v>
      </c>
      <c r="B27" t="s">
        <v>419</v>
      </c>
      <c r="C27" t="s">
        <v>397</v>
      </c>
    </row>
    <row r="28" spans="1:4" x14ac:dyDescent="0.45">
      <c r="A28" t="s">
        <v>48</v>
      </c>
      <c r="B28" t="s">
        <v>420</v>
      </c>
      <c r="C28" t="s">
        <v>398</v>
      </c>
    </row>
    <row r="29" spans="1:4" x14ac:dyDescent="0.45">
      <c r="A29" t="s">
        <v>50</v>
      </c>
      <c r="B29" t="s">
        <v>421</v>
      </c>
      <c r="C29" t="s">
        <v>399</v>
      </c>
      <c r="D29" t="s">
        <v>269</v>
      </c>
    </row>
    <row r="30" spans="1:4" x14ac:dyDescent="0.45">
      <c r="A30" t="s">
        <v>52</v>
      </c>
      <c r="B30" s="1" t="s">
        <v>311</v>
      </c>
      <c r="C30" t="s">
        <v>400</v>
      </c>
      <c r="D30" t="s">
        <v>288</v>
      </c>
    </row>
    <row r="31" spans="1:4" x14ac:dyDescent="0.45">
      <c r="A31" t="s">
        <v>54</v>
      </c>
      <c r="B31" t="s">
        <v>422</v>
      </c>
      <c r="C31" t="s">
        <v>401</v>
      </c>
      <c r="D31" t="s">
        <v>271</v>
      </c>
    </row>
    <row r="32" spans="1:4" x14ac:dyDescent="0.45">
      <c r="A32" t="s">
        <v>56</v>
      </c>
      <c r="B32" t="s">
        <v>423</v>
      </c>
      <c r="C32" t="s">
        <v>402</v>
      </c>
    </row>
    <row r="33" spans="1:4" x14ac:dyDescent="0.45">
      <c r="A33" t="s">
        <v>58</v>
      </c>
      <c r="B33" t="s">
        <v>424</v>
      </c>
      <c r="C33" t="s">
        <v>403</v>
      </c>
    </row>
    <row r="34" spans="1:4" x14ac:dyDescent="0.45">
      <c r="A34" t="s">
        <v>59</v>
      </c>
      <c r="B34" s="1" t="s">
        <v>425</v>
      </c>
      <c r="C34" t="s">
        <v>404</v>
      </c>
    </row>
    <row r="35" spans="1:4" x14ac:dyDescent="0.45">
      <c r="A35" t="s">
        <v>61</v>
      </c>
      <c r="B35" t="s">
        <v>426</v>
      </c>
      <c r="C35" t="s">
        <v>401</v>
      </c>
    </row>
    <row r="36" spans="1:4" x14ac:dyDescent="0.45">
      <c r="A36" t="s">
        <v>63</v>
      </c>
      <c r="B36" t="s">
        <v>427</v>
      </c>
      <c r="C36" t="s">
        <v>405</v>
      </c>
    </row>
    <row r="37" spans="1:4" x14ac:dyDescent="0.45">
      <c r="A37" t="s">
        <v>65</v>
      </c>
      <c r="B37" t="s">
        <v>428</v>
      </c>
      <c r="C37" t="s">
        <v>403</v>
      </c>
      <c r="D37" t="s">
        <v>273</v>
      </c>
    </row>
    <row r="38" spans="1:4" x14ac:dyDescent="0.45">
      <c r="A38" t="s">
        <v>67</v>
      </c>
      <c r="B38" s="1" t="s">
        <v>429</v>
      </c>
      <c r="C38" t="s">
        <v>367</v>
      </c>
      <c r="D38" t="s">
        <v>368</v>
      </c>
    </row>
    <row r="39" spans="1:4" x14ac:dyDescent="0.45">
      <c r="A39" t="s">
        <v>69</v>
      </c>
      <c r="B39" t="s">
        <v>430</v>
      </c>
      <c r="C39" t="s">
        <v>406</v>
      </c>
      <c r="D39" t="s">
        <v>371</v>
      </c>
    </row>
    <row r="40" spans="1:4" x14ac:dyDescent="0.45">
      <c r="A40" t="s">
        <v>71</v>
      </c>
      <c r="B40" t="s">
        <v>431</v>
      </c>
      <c r="C40" t="s">
        <v>407</v>
      </c>
      <c r="D40" t="s">
        <v>370</v>
      </c>
    </row>
    <row r="41" spans="1:4" x14ac:dyDescent="0.45">
      <c r="A41" t="s">
        <v>73</v>
      </c>
      <c r="B41" t="s">
        <v>432</v>
      </c>
      <c r="C41" t="s">
        <v>408</v>
      </c>
      <c r="D41" t="s">
        <v>372</v>
      </c>
    </row>
    <row r="42" spans="1:4" x14ac:dyDescent="0.45">
      <c r="A42" t="s">
        <v>74</v>
      </c>
      <c r="B42">
        <v>52005113</v>
      </c>
      <c r="C42" t="s">
        <v>409</v>
      </c>
      <c r="D42" t="s">
        <v>369</v>
      </c>
    </row>
    <row r="43" spans="1:4" x14ac:dyDescent="0.45">
      <c r="A43" t="s">
        <v>76</v>
      </c>
      <c r="B43" t="s">
        <v>433</v>
      </c>
      <c r="C43" t="s">
        <v>401</v>
      </c>
      <c r="D43" t="s">
        <v>277</v>
      </c>
    </row>
    <row r="44" spans="1:4" x14ac:dyDescent="0.45">
      <c r="A44" t="s">
        <v>78</v>
      </c>
      <c r="B44" t="s">
        <v>434</v>
      </c>
      <c r="C44" t="s">
        <v>410</v>
      </c>
    </row>
    <row r="45" spans="1:4" x14ac:dyDescent="0.45">
      <c r="A45" t="s">
        <v>80</v>
      </c>
      <c r="B45" t="s">
        <v>315</v>
      </c>
      <c r="C45" t="s">
        <v>411</v>
      </c>
      <c r="D45" t="s">
        <v>276</v>
      </c>
    </row>
    <row r="46" spans="1:4" x14ac:dyDescent="0.45">
      <c r="A46" t="s">
        <v>82</v>
      </c>
      <c r="B46" t="s">
        <v>435</v>
      </c>
      <c r="C46" t="s">
        <v>412</v>
      </c>
    </row>
    <row r="47" spans="1:4" x14ac:dyDescent="0.45">
      <c r="A47" t="s">
        <v>84</v>
      </c>
      <c r="B47" t="s">
        <v>436</v>
      </c>
      <c r="C47" t="s">
        <v>413</v>
      </c>
    </row>
    <row r="48" spans="1:4" x14ac:dyDescent="0.45">
      <c r="A48" t="s">
        <v>3</v>
      </c>
      <c r="B48" t="s">
        <v>3</v>
      </c>
      <c r="C48" t="s">
        <v>204</v>
      </c>
    </row>
    <row r="49" spans="1:4" x14ac:dyDescent="0.45">
      <c r="A49" t="s">
        <v>3</v>
      </c>
      <c r="B49" t="s">
        <v>3</v>
      </c>
      <c r="C49" t="s">
        <v>204</v>
      </c>
    </row>
    <row r="50" spans="1:4" x14ac:dyDescent="0.45">
      <c r="A50" t="s">
        <v>1</v>
      </c>
      <c r="B50" t="s">
        <v>3</v>
      </c>
      <c r="C50" t="s">
        <v>204</v>
      </c>
    </row>
    <row r="51" spans="1:4" x14ac:dyDescent="0.45">
      <c r="A51" t="s">
        <v>3</v>
      </c>
      <c r="B51" t="s">
        <v>3</v>
      </c>
      <c r="C51" t="s">
        <v>204</v>
      </c>
    </row>
    <row r="52" spans="1:4" x14ac:dyDescent="0.45">
      <c r="A52" t="s">
        <v>86</v>
      </c>
      <c r="B52" t="s">
        <v>445</v>
      </c>
      <c r="C52" t="s">
        <v>437</v>
      </c>
    </row>
    <row r="53" spans="1:4" x14ac:dyDescent="0.45">
      <c r="A53" t="s">
        <v>88</v>
      </c>
      <c r="B53" t="s">
        <v>417</v>
      </c>
      <c r="C53" t="s">
        <v>395</v>
      </c>
    </row>
    <row r="54" spans="1:4" x14ac:dyDescent="0.45">
      <c r="A54" t="s">
        <v>89</v>
      </c>
      <c r="B54" t="s">
        <v>423</v>
      </c>
      <c r="C54" t="s">
        <v>402</v>
      </c>
    </row>
    <row r="55" spans="1:4" x14ac:dyDescent="0.45">
      <c r="A55" t="s">
        <v>90</v>
      </c>
      <c r="B55" t="s">
        <v>446</v>
      </c>
      <c r="C55" t="s">
        <v>403</v>
      </c>
    </row>
    <row r="56" spans="1:4" x14ac:dyDescent="0.45">
      <c r="A56" t="s">
        <v>92</v>
      </c>
      <c r="B56" s="1" t="s">
        <v>425</v>
      </c>
      <c r="C56" t="s">
        <v>404</v>
      </c>
    </row>
    <row r="57" spans="1:4" x14ac:dyDescent="0.45">
      <c r="A57" t="s">
        <v>93</v>
      </c>
      <c r="B57" t="s">
        <v>447</v>
      </c>
      <c r="C57" t="s">
        <v>438</v>
      </c>
    </row>
    <row r="58" spans="1:4" x14ac:dyDescent="0.45">
      <c r="A58" t="s">
        <v>95</v>
      </c>
      <c r="B58" t="s">
        <v>344</v>
      </c>
      <c r="C58" t="s">
        <v>439</v>
      </c>
    </row>
    <row r="59" spans="1:4" x14ac:dyDescent="0.45">
      <c r="A59" t="s">
        <v>97</v>
      </c>
      <c r="B59" t="s">
        <v>448</v>
      </c>
      <c r="C59" t="s">
        <v>440</v>
      </c>
    </row>
    <row r="60" spans="1:4" x14ac:dyDescent="0.45">
      <c r="A60" t="s">
        <v>99</v>
      </c>
      <c r="B60" t="s">
        <v>449</v>
      </c>
      <c r="C60" t="s">
        <v>397</v>
      </c>
    </row>
    <row r="61" spans="1:4" x14ac:dyDescent="0.45">
      <c r="A61" t="s">
        <v>101</v>
      </c>
      <c r="B61" t="s">
        <v>342</v>
      </c>
      <c r="C61" t="s">
        <v>441</v>
      </c>
    </row>
    <row r="62" spans="1:4" x14ac:dyDescent="0.45">
      <c r="A62" t="s">
        <v>103</v>
      </c>
      <c r="B62" t="s">
        <v>310</v>
      </c>
      <c r="C62" t="s">
        <v>442</v>
      </c>
      <c r="D62" t="s">
        <v>269</v>
      </c>
    </row>
    <row r="63" spans="1:4" x14ac:dyDescent="0.45">
      <c r="A63" t="s">
        <v>104</v>
      </c>
      <c r="B63" s="1" t="s">
        <v>311</v>
      </c>
      <c r="C63" t="s">
        <v>400</v>
      </c>
      <c r="D63" t="s">
        <v>289</v>
      </c>
    </row>
    <row r="64" spans="1:4" x14ac:dyDescent="0.45">
      <c r="A64" t="s">
        <v>105</v>
      </c>
      <c r="B64" t="s">
        <v>426</v>
      </c>
      <c r="C64" t="s">
        <v>438</v>
      </c>
      <c r="D64" t="s">
        <v>271</v>
      </c>
    </row>
    <row r="65" spans="1:4" x14ac:dyDescent="0.45">
      <c r="A65" t="s">
        <v>106</v>
      </c>
      <c r="B65" t="s">
        <v>427</v>
      </c>
      <c r="C65" t="s">
        <v>405</v>
      </c>
    </row>
    <row r="66" spans="1:4" x14ac:dyDescent="0.45">
      <c r="A66" t="s">
        <v>108</v>
      </c>
      <c r="B66" t="s">
        <v>450</v>
      </c>
      <c r="C66" t="s">
        <v>403</v>
      </c>
      <c r="D66" t="s">
        <v>273</v>
      </c>
    </row>
    <row r="67" spans="1:4" x14ac:dyDescent="0.45">
      <c r="A67" t="s">
        <v>109</v>
      </c>
      <c r="B67" s="1" t="s">
        <v>429</v>
      </c>
      <c r="C67" t="s">
        <v>367</v>
      </c>
      <c r="D67" t="s">
        <v>368</v>
      </c>
    </row>
    <row r="68" spans="1:4" x14ac:dyDescent="0.45">
      <c r="A68" t="s">
        <v>110</v>
      </c>
      <c r="B68" t="s">
        <v>430</v>
      </c>
      <c r="C68" t="s">
        <v>406</v>
      </c>
      <c r="D68" t="s">
        <v>371</v>
      </c>
    </row>
    <row r="69" spans="1:4" x14ac:dyDescent="0.45">
      <c r="A69" t="s">
        <v>111</v>
      </c>
      <c r="B69" t="s">
        <v>431</v>
      </c>
      <c r="C69" t="s">
        <v>407</v>
      </c>
      <c r="D69" t="s">
        <v>370</v>
      </c>
    </row>
    <row r="70" spans="1:4" x14ac:dyDescent="0.45">
      <c r="A70" t="s">
        <v>113</v>
      </c>
      <c r="B70" t="s">
        <v>432</v>
      </c>
      <c r="C70" t="s">
        <v>408</v>
      </c>
      <c r="D70" t="s">
        <v>372</v>
      </c>
    </row>
    <row r="71" spans="1:4" x14ac:dyDescent="0.45">
      <c r="A71" t="s">
        <v>114</v>
      </c>
      <c r="B71">
        <v>52005113</v>
      </c>
      <c r="C71" t="s">
        <v>409</v>
      </c>
      <c r="D71" t="s">
        <v>369</v>
      </c>
    </row>
    <row r="72" spans="1:4" x14ac:dyDescent="0.45">
      <c r="A72" t="s">
        <v>115</v>
      </c>
      <c r="B72" t="s">
        <v>433</v>
      </c>
      <c r="C72" t="s">
        <v>438</v>
      </c>
    </row>
    <row r="73" spans="1:4" x14ac:dyDescent="0.45">
      <c r="A73" t="s">
        <v>116</v>
      </c>
      <c r="B73" t="s">
        <v>434</v>
      </c>
      <c r="C73" t="s">
        <v>410</v>
      </c>
    </row>
    <row r="74" spans="1:4" x14ac:dyDescent="0.45">
      <c r="A74" t="s">
        <v>117</v>
      </c>
      <c r="B74" t="s">
        <v>451</v>
      </c>
      <c r="C74" t="s">
        <v>443</v>
      </c>
      <c r="D74" t="s">
        <v>275</v>
      </c>
    </row>
    <row r="75" spans="1:4" x14ac:dyDescent="0.45">
      <c r="A75" t="s">
        <v>119</v>
      </c>
      <c r="B75" t="s">
        <v>452</v>
      </c>
      <c r="C75" t="s">
        <v>444</v>
      </c>
    </row>
    <row r="76" spans="1:4" x14ac:dyDescent="0.45">
      <c r="A76" t="s">
        <v>121</v>
      </c>
      <c r="B76" t="s">
        <v>453</v>
      </c>
      <c r="C76" t="s">
        <v>413</v>
      </c>
    </row>
    <row r="77" spans="1:4" x14ac:dyDescent="0.45">
      <c r="A77" t="s">
        <v>3</v>
      </c>
      <c r="B77" t="s">
        <v>3</v>
      </c>
      <c r="C77" t="s">
        <v>204</v>
      </c>
    </row>
    <row r="78" spans="1:4" x14ac:dyDescent="0.45">
      <c r="A78" t="s">
        <v>3</v>
      </c>
      <c r="B78" t="s">
        <v>3</v>
      </c>
      <c r="C78" t="s">
        <v>204</v>
      </c>
    </row>
    <row r="79" spans="1:4" x14ac:dyDescent="0.45">
      <c r="A79" t="s">
        <v>2</v>
      </c>
      <c r="C79" t="s">
        <v>204</v>
      </c>
    </row>
    <row r="80" spans="1:4" x14ac:dyDescent="0.45">
      <c r="A80" t="s">
        <v>123</v>
      </c>
      <c r="B80" t="s">
        <v>310</v>
      </c>
      <c r="C80" t="s">
        <v>283</v>
      </c>
      <c r="D80" t="s">
        <v>284</v>
      </c>
    </row>
    <row r="81" spans="1:4" x14ac:dyDescent="0.45">
      <c r="A81" t="s">
        <v>124</v>
      </c>
      <c r="B81" s="1" t="s">
        <v>311</v>
      </c>
      <c r="C81" t="s">
        <v>285</v>
      </c>
      <c r="D81" t="s">
        <v>290</v>
      </c>
    </row>
    <row r="82" spans="1:4" x14ac:dyDescent="0.45">
      <c r="A82" t="s">
        <v>125</v>
      </c>
      <c r="B82" t="s">
        <v>312</v>
      </c>
      <c r="C82" t="s">
        <v>302</v>
      </c>
      <c r="D82" t="s">
        <v>291</v>
      </c>
    </row>
    <row r="83" spans="1:4" x14ac:dyDescent="0.45">
      <c r="A83" t="s">
        <v>126</v>
      </c>
      <c r="B83" t="s">
        <v>313</v>
      </c>
      <c r="C83" t="s">
        <v>292</v>
      </c>
      <c r="D83" t="s">
        <v>293</v>
      </c>
    </row>
    <row r="84" spans="1:4" x14ac:dyDescent="0.45">
      <c r="A84" t="s">
        <v>127</v>
      </c>
      <c r="B84" t="s">
        <v>314</v>
      </c>
      <c r="C84" t="s">
        <v>294</v>
      </c>
      <c r="D84" t="s">
        <v>295</v>
      </c>
    </row>
    <row r="85" spans="1:4" x14ac:dyDescent="0.45">
      <c r="A85" t="s">
        <v>129</v>
      </c>
      <c r="B85" t="s">
        <v>315</v>
      </c>
      <c r="C85" t="s">
        <v>223</v>
      </c>
      <c r="D85" t="s">
        <v>267</v>
      </c>
    </row>
    <row r="86" spans="1:4" x14ac:dyDescent="0.45">
      <c r="A86" t="s">
        <v>131</v>
      </c>
      <c r="B86" t="s">
        <v>333</v>
      </c>
      <c r="C86" t="s">
        <v>324</v>
      </c>
    </row>
    <row r="87" spans="1:4" x14ac:dyDescent="0.45">
      <c r="A87" t="s">
        <v>132</v>
      </c>
      <c r="B87" t="s">
        <v>334</v>
      </c>
      <c r="C87" t="s">
        <v>304</v>
      </c>
    </row>
    <row r="88" spans="1:4" x14ac:dyDescent="0.45">
      <c r="A88" t="s">
        <v>133</v>
      </c>
      <c r="B88" s="1" t="s">
        <v>316</v>
      </c>
      <c r="C88" t="s">
        <v>238</v>
      </c>
    </row>
    <row r="89" spans="1:4" x14ac:dyDescent="0.45">
      <c r="A89" t="s">
        <v>135</v>
      </c>
      <c r="B89" t="s">
        <v>364</v>
      </c>
      <c r="C89" t="s">
        <v>360</v>
      </c>
      <c r="D89" t="s">
        <v>361</v>
      </c>
    </row>
    <row r="90" spans="1:4" x14ac:dyDescent="0.45">
      <c r="A90" t="s">
        <v>137</v>
      </c>
      <c r="B90" t="s">
        <v>335</v>
      </c>
      <c r="C90" t="s">
        <v>327</v>
      </c>
    </row>
    <row r="91" spans="1:4" x14ac:dyDescent="0.45">
      <c r="A91" t="s">
        <v>139</v>
      </c>
      <c r="B91" t="s">
        <v>336</v>
      </c>
      <c r="C91" t="s">
        <v>328</v>
      </c>
    </row>
    <row r="92" spans="1:4" x14ac:dyDescent="0.45">
      <c r="A92" t="s">
        <v>141</v>
      </c>
      <c r="B92" t="s">
        <v>337</v>
      </c>
      <c r="C92" t="s">
        <v>329</v>
      </c>
    </row>
    <row r="93" spans="1:4" x14ac:dyDescent="0.45">
      <c r="A93" t="s">
        <v>143</v>
      </c>
      <c r="B93" t="s">
        <v>338</v>
      </c>
      <c r="C93" t="s">
        <v>330</v>
      </c>
    </row>
    <row r="94" spans="1:4" x14ac:dyDescent="0.45">
      <c r="A94" t="s">
        <v>145</v>
      </c>
      <c r="B94" t="s">
        <v>339</v>
      </c>
      <c r="C94" t="s">
        <v>305</v>
      </c>
    </row>
    <row r="95" spans="1:4" x14ac:dyDescent="0.45">
      <c r="A95" t="s">
        <v>147</v>
      </c>
      <c r="B95" s="1" t="s">
        <v>316</v>
      </c>
      <c r="C95" t="s">
        <v>238</v>
      </c>
    </row>
    <row r="96" spans="1:4" x14ac:dyDescent="0.45">
      <c r="A96" t="s">
        <v>149</v>
      </c>
      <c r="B96" t="s">
        <v>365</v>
      </c>
      <c r="C96" t="s">
        <v>362</v>
      </c>
      <c r="D96" t="s">
        <v>361</v>
      </c>
    </row>
    <row r="97" spans="1:3" x14ac:dyDescent="0.45">
      <c r="A97" t="s">
        <v>150</v>
      </c>
      <c r="B97" t="s">
        <v>336</v>
      </c>
      <c r="C97" t="s">
        <v>328</v>
      </c>
    </row>
    <row r="98" spans="1:3" x14ac:dyDescent="0.45">
      <c r="A98" t="s">
        <v>152</v>
      </c>
      <c r="B98" t="s">
        <v>315</v>
      </c>
      <c r="C98" t="s">
        <v>223</v>
      </c>
    </row>
    <row r="99" spans="1:3" x14ac:dyDescent="0.45">
      <c r="A99" t="s">
        <v>153</v>
      </c>
      <c r="B99" t="s">
        <v>340</v>
      </c>
      <c r="C99" t="s">
        <v>331</v>
      </c>
    </row>
    <row r="100" spans="1:3" x14ac:dyDescent="0.45">
      <c r="A100" t="s">
        <v>154</v>
      </c>
      <c r="B100" t="s">
        <v>341</v>
      </c>
      <c r="C100" t="s">
        <v>306</v>
      </c>
    </row>
    <row r="101" spans="1:3" x14ac:dyDescent="0.45">
      <c r="A101" t="s">
        <v>156</v>
      </c>
      <c r="B101" t="s">
        <v>342</v>
      </c>
      <c r="C101" t="s">
        <v>326</v>
      </c>
    </row>
    <row r="102" spans="1:3" x14ac:dyDescent="0.45">
      <c r="A102" t="s">
        <v>158</v>
      </c>
      <c r="B102" t="s">
        <v>346</v>
      </c>
      <c r="C102" t="s">
        <v>345</v>
      </c>
    </row>
    <row r="103" spans="1:3" x14ac:dyDescent="0.45">
      <c r="A103" t="s">
        <v>159</v>
      </c>
      <c r="B103" t="s">
        <v>317</v>
      </c>
      <c r="C103" t="s">
        <v>248</v>
      </c>
    </row>
    <row r="104" spans="1:3" x14ac:dyDescent="0.45">
      <c r="A104" t="s">
        <v>161</v>
      </c>
      <c r="B104" s="1" t="s">
        <v>318</v>
      </c>
      <c r="C104" t="s">
        <v>249</v>
      </c>
    </row>
    <row r="105" spans="1:3" x14ac:dyDescent="0.45">
      <c r="A105" t="s">
        <v>163</v>
      </c>
      <c r="B105" t="s">
        <v>347</v>
      </c>
      <c r="C105" t="s">
        <v>307</v>
      </c>
    </row>
    <row r="106" spans="1:3" x14ac:dyDescent="0.45">
      <c r="A106" t="s">
        <v>165</v>
      </c>
      <c r="B106" t="s">
        <v>343</v>
      </c>
      <c r="C106" t="s">
        <v>332</v>
      </c>
    </row>
    <row r="107" spans="1:3" x14ac:dyDescent="0.45">
      <c r="A107" t="s">
        <v>167</v>
      </c>
      <c r="B107" s="1" t="s">
        <v>319</v>
      </c>
      <c r="C107" t="s">
        <v>252</v>
      </c>
    </row>
    <row r="108" spans="1:3" x14ac:dyDescent="0.45">
      <c r="A108" t="s">
        <v>169</v>
      </c>
      <c r="B108" t="s">
        <v>348</v>
      </c>
      <c r="C108" t="s">
        <v>308</v>
      </c>
    </row>
    <row r="109" spans="1:3" x14ac:dyDescent="0.45">
      <c r="A109" t="s">
        <v>171</v>
      </c>
      <c r="B109" t="s">
        <v>344</v>
      </c>
      <c r="C109" t="s">
        <v>325</v>
      </c>
    </row>
    <row r="110" spans="1:3" x14ac:dyDescent="0.45">
      <c r="A110" t="s">
        <v>173</v>
      </c>
      <c r="B110" t="s">
        <v>340</v>
      </c>
      <c r="C110" t="s">
        <v>331</v>
      </c>
    </row>
    <row r="111" spans="1:3" x14ac:dyDescent="0.45">
      <c r="A111" t="s">
        <v>174</v>
      </c>
      <c r="B111" t="s">
        <v>349</v>
      </c>
      <c r="C111" t="s">
        <v>309</v>
      </c>
    </row>
    <row r="112" spans="1:3" x14ac:dyDescent="0.45">
      <c r="A112" t="s">
        <v>175</v>
      </c>
      <c r="B112" t="s">
        <v>336</v>
      </c>
      <c r="C112" t="s">
        <v>328</v>
      </c>
    </row>
    <row r="113" spans="1:9" x14ac:dyDescent="0.45">
      <c r="A113" t="s">
        <v>177</v>
      </c>
      <c r="B113" t="s">
        <v>320</v>
      </c>
      <c r="C113" t="s">
        <v>255</v>
      </c>
    </row>
    <row r="114" spans="1:9" x14ac:dyDescent="0.45">
      <c r="A114" t="s">
        <v>178</v>
      </c>
      <c r="B114" t="s">
        <v>340</v>
      </c>
      <c r="C114" t="s">
        <v>331</v>
      </c>
    </row>
    <row r="115" spans="1:9" x14ac:dyDescent="0.45">
      <c r="A115" t="s">
        <v>180</v>
      </c>
      <c r="B115" t="s">
        <v>350</v>
      </c>
      <c r="C115" t="s">
        <v>306</v>
      </c>
    </row>
    <row r="116" spans="1:9" x14ac:dyDescent="0.45">
      <c r="A116" t="s">
        <v>181</v>
      </c>
      <c r="B116" t="s">
        <v>342</v>
      </c>
      <c r="C116" t="s">
        <v>326</v>
      </c>
    </row>
    <row r="117" spans="1:9" x14ac:dyDescent="0.45">
      <c r="A117" t="s">
        <v>183</v>
      </c>
      <c r="B117" s="1" t="s">
        <v>321</v>
      </c>
      <c r="C117" t="s">
        <v>256</v>
      </c>
      <c r="D117" t="s">
        <v>272</v>
      </c>
    </row>
    <row r="118" spans="1:9" x14ac:dyDescent="0.45">
      <c r="A118" t="s">
        <v>184</v>
      </c>
      <c r="B118" t="s">
        <v>322</v>
      </c>
      <c r="C118" t="s">
        <v>296</v>
      </c>
      <c r="D118" t="s">
        <v>297</v>
      </c>
    </row>
    <row r="119" spans="1:9" x14ac:dyDescent="0.45">
      <c r="A119" t="s">
        <v>186</v>
      </c>
      <c r="B119" s="1" t="s">
        <v>323</v>
      </c>
      <c r="C119" t="s">
        <v>298</v>
      </c>
      <c r="D119" t="s">
        <v>299</v>
      </c>
      <c r="I119" s="1"/>
    </row>
    <row r="121" spans="1:9" x14ac:dyDescent="0.45">
      <c r="A121" s="1" t="s">
        <v>351</v>
      </c>
      <c r="B121" t="s">
        <v>357</v>
      </c>
      <c r="C121" t="s">
        <v>352</v>
      </c>
      <c r="D121" t="s">
        <v>355</v>
      </c>
    </row>
    <row r="122" spans="1:9" x14ac:dyDescent="0.45">
      <c r="A122" s="2" t="str">
        <f>DEC2HEX(4+HEX2DEC(A121),8)</f>
        <v>00080380</v>
      </c>
      <c r="B122" t="s">
        <v>358</v>
      </c>
      <c r="C122" t="s">
        <v>353</v>
      </c>
      <c r="D122" t="s">
        <v>354</v>
      </c>
    </row>
    <row r="123" spans="1:9" x14ac:dyDescent="0.45">
      <c r="A123" s="2" t="str">
        <f>DEC2HEX(4+HEX2DEC(A122),8)</f>
        <v>00080384</v>
      </c>
      <c r="B123" t="s">
        <v>359</v>
      </c>
      <c r="C123" t="s">
        <v>356</v>
      </c>
      <c r="D123" t="s">
        <v>363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D118"/>
  <sheetViews>
    <sheetView zoomScale="85" zoomScaleNormal="85" workbookViewId="0">
      <pane ySplit="1" topLeftCell="A2" activePane="bottomLeft" state="frozen"/>
      <selection pane="bottomLeft" activeCell="B3" sqref="B3:B18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</cols>
  <sheetData>
    <row r="1" spans="1:4" x14ac:dyDescent="0.45">
      <c r="A1" t="s">
        <v>258</v>
      </c>
      <c r="B1" t="s">
        <v>259</v>
      </c>
      <c r="C1" t="s">
        <v>260</v>
      </c>
      <c r="D1" t="s">
        <v>261</v>
      </c>
    </row>
    <row r="2" spans="1:4" x14ac:dyDescent="0.45">
      <c r="A2" t="s">
        <v>454</v>
      </c>
    </row>
    <row r="3" spans="1:4" x14ac:dyDescent="0.45">
      <c r="A3" t="s">
        <v>4</v>
      </c>
      <c r="B3" t="s">
        <v>5</v>
      </c>
      <c r="C3" t="s">
        <v>188</v>
      </c>
      <c r="D3" t="s">
        <v>366</v>
      </c>
    </row>
    <row r="4" spans="1:4" x14ac:dyDescent="0.45">
      <c r="A4" t="s">
        <v>6</v>
      </c>
      <c r="B4" t="s">
        <v>7</v>
      </c>
      <c r="C4" t="s">
        <v>189</v>
      </c>
      <c r="D4" t="s">
        <v>274</v>
      </c>
    </row>
    <row r="5" spans="1:4" x14ac:dyDescent="0.45">
      <c r="A5" t="s">
        <v>8</v>
      </c>
      <c r="B5" t="s">
        <v>9</v>
      </c>
      <c r="C5" t="s">
        <v>190</v>
      </c>
      <c r="D5" t="s">
        <v>274</v>
      </c>
    </row>
    <row r="6" spans="1:4" x14ac:dyDescent="0.45">
      <c r="A6" t="s">
        <v>10</v>
      </c>
      <c r="B6" t="s">
        <v>11</v>
      </c>
      <c r="C6" t="s">
        <v>191</v>
      </c>
      <c r="D6" t="s">
        <v>277</v>
      </c>
    </row>
    <row r="7" spans="1:4" x14ac:dyDescent="0.45">
      <c r="A7" t="s">
        <v>12</v>
      </c>
      <c r="B7" t="s">
        <v>13</v>
      </c>
      <c r="C7" t="s">
        <v>192</v>
      </c>
    </row>
    <row r="8" spans="1:4" x14ac:dyDescent="0.45">
      <c r="A8" t="s">
        <v>14</v>
      </c>
      <c r="B8" t="s">
        <v>15</v>
      </c>
      <c r="C8" t="s">
        <v>193</v>
      </c>
    </row>
    <row r="9" spans="1:4" x14ac:dyDescent="0.45">
      <c r="A9" t="s">
        <v>16</v>
      </c>
      <c r="B9" t="s">
        <v>17</v>
      </c>
      <c r="C9" t="s">
        <v>194</v>
      </c>
    </row>
    <row r="10" spans="1:4" x14ac:dyDescent="0.45">
      <c r="A10" t="s">
        <v>18</v>
      </c>
      <c r="B10" t="s">
        <v>19</v>
      </c>
      <c r="C10" t="s">
        <v>195</v>
      </c>
      <c r="D10" t="s">
        <v>278</v>
      </c>
    </row>
    <row r="11" spans="1:4" x14ac:dyDescent="0.45">
      <c r="A11" t="s">
        <v>20</v>
      </c>
      <c r="B11" t="s">
        <v>21</v>
      </c>
      <c r="C11" t="s">
        <v>196</v>
      </c>
      <c r="D11" t="s">
        <v>279</v>
      </c>
    </row>
    <row r="12" spans="1:4" x14ac:dyDescent="0.45">
      <c r="A12" t="s">
        <v>22</v>
      </c>
      <c r="B12" t="s">
        <v>23</v>
      </c>
      <c r="C12" t="s">
        <v>197</v>
      </c>
      <c r="D12" t="s">
        <v>279</v>
      </c>
    </row>
    <row r="13" spans="1:4" x14ac:dyDescent="0.45">
      <c r="A13" t="s">
        <v>24</v>
      </c>
      <c r="B13" t="s">
        <v>25</v>
      </c>
      <c r="C13" t="s">
        <v>198</v>
      </c>
      <c r="D13" t="s">
        <v>280</v>
      </c>
    </row>
    <row r="14" spans="1:4" x14ac:dyDescent="0.45">
      <c r="A14" t="s">
        <v>26</v>
      </c>
      <c r="B14" t="s">
        <v>27</v>
      </c>
      <c r="C14" t="s">
        <v>199</v>
      </c>
      <c r="D14" t="s">
        <v>280</v>
      </c>
    </row>
    <row r="15" spans="1:4" x14ac:dyDescent="0.45">
      <c r="A15" t="s">
        <v>28</v>
      </c>
      <c r="B15" t="s">
        <v>29</v>
      </c>
      <c r="C15" t="s">
        <v>200</v>
      </c>
      <c r="D15" t="s">
        <v>281</v>
      </c>
    </row>
    <row r="16" spans="1:4" x14ac:dyDescent="0.45">
      <c r="A16" t="s">
        <v>30</v>
      </c>
      <c r="B16" t="s">
        <v>31</v>
      </c>
      <c r="C16" t="s">
        <v>201</v>
      </c>
    </row>
    <row r="17" spans="1:4" x14ac:dyDescent="0.45">
      <c r="A17" t="s">
        <v>32</v>
      </c>
      <c r="B17" t="s">
        <v>33</v>
      </c>
      <c r="C17" t="s">
        <v>202</v>
      </c>
    </row>
    <row r="18" spans="1:4" x14ac:dyDescent="0.45">
      <c r="A18" t="s">
        <v>34</v>
      </c>
      <c r="B18" t="s">
        <v>35</v>
      </c>
      <c r="C18" t="s">
        <v>203</v>
      </c>
    </row>
    <row r="20" spans="1:4" x14ac:dyDescent="0.45">
      <c r="A20" t="s">
        <v>0</v>
      </c>
      <c r="B20" t="s">
        <v>3</v>
      </c>
      <c r="C20" t="s">
        <v>204</v>
      </c>
    </row>
    <row r="21" spans="1:4" x14ac:dyDescent="0.45">
      <c r="A21" t="s">
        <v>36</v>
      </c>
      <c r="B21" t="s">
        <v>37</v>
      </c>
      <c r="C21" t="s">
        <v>205</v>
      </c>
    </row>
    <row r="22" spans="1:4" x14ac:dyDescent="0.45">
      <c r="A22" t="s">
        <v>38</v>
      </c>
      <c r="B22" t="s">
        <v>39</v>
      </c>
      <c r="C22" t="s">
        <v>206</v>
      </c>
    </row>
    <row r="23" spans="1:4" x14ac:dyDescent="0.45">
      <c r="A23" t="s">
        <v>40</v>
      </c>
      <c r="B23" t="s">
        <v>41</v>
      </c>
      <c r="C23" t="s">
        <v>207</v>
      </c>
    </row>
    <row r="24" spans="1:4" x14ac:dyDescent="0.45">
      <c r="A24" t="s">
        <v>42</v>
      </c>
      <c r="B24" t="s">
        <v>43</v>
      </c>
      <c r="C24" t="s">
        <v>208</v>
      </c>
    </row>
    <row r="25" spans="1:4" x14ac:dyDescent="0.45">
      <c r="A25" t="s">
        <v>44</v>
      </c>
      <c r="B25" t="s">
        <v>45</v>
      </c>
      <c r="C25" t="s">
        <v>209</v>
      </c>
    </row>
    <row r="26" spans="1:4" x14ac:dyDescent="0.45">
      <c r="A26" t="s">
        <v>46</v>
      </c>
      <c r="B26" t="s">
        <v>47</v>
      </c>
      <c r="C26" t="s">
        <v>210</v>
      </c>
    </row>
    <row r="27" spans="1:4" x14ac:dyDescent="0.45">
      <c r="A27" t="s">
        <v>48</v>
      </c>
      <c r="B27" t="s">
        <v>49</v>
      </c>
      <c r="C27" t="s">
        <v>211</v>
      </c>
    </row>
    <row r="28" spans="1:4" x14ac:dyDescent="0.45">
      <c r="A28" t="s">
        <v>50</v>
      </c>
      <c r="B28" t="s">
        <v>51</v>
      </c>
      <c r="C28" t="s">
        <v>212</v>
      </c>
      <c r="D28" t="s">
        <v>262</v>
      </c>
    </row>
    <row r="29" spans="1:4" x14ac:dyDescent="0.45">
      <c r="A29" t="s">
        <v>52</v>
      </c>
      <c r="B29" t="s">
        <v>53</v>
      </c>
      <c r="C29" t="s">
        <v>213</v>
      </c>
      <c r="D29" t="s">
        <v>263</v>
      </c>
    </row>
    <row r="30" spans="1:4" x14ac:dyDescent="0.45">
      <c r="A30" t="s">
        <v>54</v>
      </c>
      <c r="B30" t="s">
        <v>55</v>
      </c>
      <c r="C30" t="s">
        <v>214</v>
      </c>
      <c r="D30" t="s">
        <v>263</v>
      </c>
    </row>
    <row r="31" spans="1:4" x14ac:dyDescent="0.45">
      <c r="A31" t="s">
        <v>56</v>
      </c>
      <c r="B31" t="s">
        <v>57</v>
      </c>
      <c r="C31" t="s">
        <v>215</v>
      </c>
      <c r="D31" t="s">
        <v>269</v>
      </c>
    </row>
    <row r="32" spans="1:4" x14ac:dyDescent="0.45">
      <c r="A32" t="s">
        <v>58</v>
      </c>
      <c r="B32" t="s">
        <v>27</v>
      </c>
      <c r="C32" t="s">
        <v>199</v>
      </c>
      <c r="D32" t="s">
        <v>270</v>
      </c>
    </row>
    <row r="33" spans="1:4" x14ac:dyDescent="0.45">
      <c r="A33" t="s">
        <v>59</v>
      </c>
      <c r="B33" t="s">
        <v>60</v>
      </c>
      <c r="C33" t="s">
        <v>216</v>
      </c>
      <c r="D33" t="s">
        <v>271</v>
      </c>
    </row>
    <row r="34" spans="1:4" x14ac:dyDescent="0.45">
      <c r="A34" t="s">
        <v>61</v>
      </c>
      <c r="B34" t="s">
        <v>62</v>
      </c>
      <c r="C34" t="s">
        <v>217</v>
      </c>
    </row>
    <row r="35" spans="1:4" x14ac:dyDescent="0.45">
      <c r="A35" t="s">
        <v>63</v>
      </c>
      <c r="B35" t="s">
        <v>64</v>
      </c>
      <c r="C35" t="s">
        <v>218</v>
      </c>
    </row>
    <row r="36" spans="1:4" x14ac:dyDescent="0.45">
      <c r="A36" t="s">
        <v>65</v>
      </c>
      <c r="B36" t="s">
        <v>66</v>
      </c>
      <c r="C36" t="s">
        <v>219</v>
      </c>
    </row>
    <row r="37" spans="1:4" x14ac:dyDescent="0.45">
      <c r="A37" t="s">
        <v>67</v>
      </c>
      <c r="B37" t="s">
        <v>68</v>
      </c>
      <c r="C37" t="s">
        <v>216</v>
      </c>
    </row>
    <row r="38" spans="1:4" x14ac:dyDescent="0.45">
      <c r="A38" t="s">
        <v>69</v>
      </c>
      <c r="B38" t="s">
        <v>70</v>
      </c>
      <c r="C38" t="s">
        <v>220</v>
      </c>
    </row>
    <row r="39" spans="1:4" x14ac:dyDescent="0.45">
      <c r="A39" t="s">
        <v>71</v>
      </c>
      <c r="B39" t="s">
        <v>72</v>
      </c>
      <c r="C39" t="s">
        <v>218</v>
      </c>
      <c r="D39" t="s">
        <v>273</v>
      </c>
    </row>
    <row r="40" spans="1:4" x14ac:dyDescent="0.45">
      <c r="A40" t="s">
        <v>73</v>
      </c>
      <c r="B40" t="s">
        <v>53</v>
      </c>
      <c r="C40" t="s">
        <v>213</v>
      </c>
      <c r="D40" t="s">
        <v>274</v>
      </c>
    </row>
    <row r="41" spans="1:4" x14ac:dyDescent="0.45">
      <c r="A41" t="s">
        <v>74</v>
      </c>
      <c r="B41" t="s">
        <v>75</v>
      </c>
      <c r="C41" t="s">
        <v>221</v>
      </c>
      <c r="D41" t="s">
        <v>274</v>
      </c>
    </row>
    <row r="42" spans="1:4" x14ac:dyDescent="0.45">
      <c r="A42" t="s">
        <v>76</v>
      </c>
      <c r="B42" t="s">
        <v>77</v>
      </c>
      <c r="C42" t="s">
        <v>216</v>
      </c>
      <c r="D42" t="s">
        <v>277</v>
      </c>
    </row>
    <row r="43" spans="1:4" x14ac:dyDescent="0.45">
      <c r="A43" t="s">
        <v>78</v>
      </c>
      <c r="B43" t="s">
        <v>79</v>
      </c>
      <c r="C43" t="s">
        <v>222</v>
      </c>
    </row>
    <row r="44" spans="1:4" x14ac:dyDescent="0.45">
      <c r="A44" t="s">
        <v>80</v>
      </c>
      <c r="B44" t="s">
        <v>81</v>
      </c>
      <c r="C44" t="s">
        <v>223</v>
      </c>
      <c r="D44" t="s">
        <v>276</v>
      </c>
    </row>
    <row r="45" spans="1:4" x14ac:dyDescent="0.45">
      <c r="A45" t="s">
        <v>82</v>
      </c>
      <c r="B45" t="s">
        <v>83</v>
      </c>
      <c r="C45" t="s">
        <v>224</v>
      </c>
    </row>
    <row r="46" spans="1:4" x14ac:dyDescent="0.45">
      <c r="A46" t="s">
        <v>84</v>
      </c>
      <c r="B46" t="s">
        <v>85</v>
      </c>
      <c r="C46" t="s">
        <v>225</v>
      </c>
    </row>
    <row r="47" spans="1:4" x14ac:dyDescent="0.45">
      <c r="A47" t="s">
        <v>3</v>
      </c>
      <c r="B47" t="s">
        <v>3</v>
      </c>
      <c r="C47" t="s">
        <v>204</v>
      </c>
    </row>
    <row r="48" spans="1:4" x14ac:dyDescent="0.45">
      <c r="A48" t="s">
        <v>3</v>
      </c>
      <c r="B48" t="s">
        <v>3</v>
      </c>
      <c r="C48" t="s">
        <v>204</v>
      </c>
    </row>
    <row r="49" spans="1:4" x14ac:dyDescent="0.45">
      <c r="A49" t="s">
        <v>1</v>
      </c>
      <c r="B49" t="s">
        <v>3</v>
      </c>
      <c r="C49" t="s">
        <v>204</v>
      </c>
    </row>
    <row r="50" spans="1:4" x14ac:dyDescent="0.45">
      <c r="A50" t="s">
        <v>3</v>
      </c>
      <c r="B50" t="s">
        <v>3</v>
      </c>
      <c r="C50" t="s">
        <v>204</v>
      </c>
    </row>
    <row r="51" spans="1:4" x14ac:dyDescent="0.45">
      <c r="A51" t="s">
        <v>86</v>
      </c>
      <c r="B51" t="s">
        <v>87</v>
      </c>
      <c r="C51" t="s">
        <v>226</v>
      </c>
    </row>
    <row r="52" spans="1:4" x14ac:dyDescent="0.45">
      <c r="A52" t="s">
        <v>88</v>
      </c>
      <c r="B52" t="s">
        <v>43</v>
      </c>
      <c r="C52" t="s">
        <v>208</v>
      </c>
    </row>
    <row r="53" spans="1:4" x14ac:dyDescent="0.45">
      <c r="A53" t="s">
        <v>89</v>
      </c>
      <c r="B53" t="s">
        <v>62</v>
      </c>
      <c r="C53" t="s">
        <v>217</v>
      </c>
    </row>
    <row r="54" spans="1:4" x14ac:dyDescent="0.45">
      <c r="A54" t="s">
        <v>90</v>
      </c>
      <c r="B54" t="s">
        <v>91</v>
      </c>
      <c r="C54" t="s">
        <v>218</v>
      </c>
    </row>
    <row r="55" spans="1:4" x14ac:dyDescent="0.45">
      <c r="A55" t="s">
        <v>92</v>
      </c>
      <c r="B55" t="s">
        <v>66</v>
      </c>
      <c r="C55" t="s">
        <v>219</v>
      </c>
    </row>
    <row r="56" spans="1:4" x14ac:dyDescent="0.45">
      <c r="A56" t="s">
        <v>93</v>
      </c>
      <c r="B56" t="s">
        <v>94</v>
      </c>
      <c r="C56" t="s">
        <v>227</v>
      </c>
    </row>
    <row r="57" spans="1:4" x14ac:dyDescent="0.45">
      <c r="A57" t="s">
        <v>95</v>
      </c>
      <c r="B57" t="s">
        <v>96</v>
      </c>
      <c r="C57" t="s">
        <v>228</v>
      </c>
    </row>
    <row r="58" spans="1:4" x14ac:dyDescent="0.45">
      <c r="A58" t="s">
        <v>97</v>
      </c>
      <c r="B58" t="s">
        <v>98</v>
      </c>
      <c r="C58" t="s">
        <v>229</v>
      </c>
    </row>
    <row r="59" spans="1:4" x14ac:dyDescent="0.45">
      <c r="A59" t="s">
        <v>99</v>
      </c>
      <c r="B59" t="s">
        <v>100</v>
      </c>
      <c r="C59" t="s">
        <v>210</v>
      </c>
    </row>
    <row r="60" spans="1:4" x14ac:dyDescent="0.45">
      <c r="A60" t="s">
        <v>101</v>
      </c>
      <c r="B60" t="s">
        <v>102</v>
      </c>
      <c r="C60" t="s">
        <v>230</v>
      </c>
    </row>
    <row r="61" spans="1:4" x14ac:dyDescent="0.45">
      <c r="A61" t="s">
        <v>103</v>
      </c>
      <c r="B61" t="s">
        <v>51</v>
      </c>
      <c r="C61" t="s">
        <v>212</v>
      </c>
      <c r="D61" t="s">
        <v>262</v>
      </c>
    </row>
    <row r="62" spans="1:4" x14ac:dyDescent="0.45">
      <c r="A62" t="s">
        <v>104</v>
      </c>
      <c r="B62" t="s">
        <v>53</v>
      </c>
      <c r="C62" t="s">
        <v>213</v>
      </c>
      <c r="D62" t="s">
        <v>263</v>
      </c>
    </row>
    <row r="63" spans="1:4" x14ac:dyDescent="0.45">
      <c r="A63" t="s">
        <v>105</v>
      </c>
      <c r="B63" t="s">
        <v>55</v>
      </c>
      <c r="C63" t="s">
        <v>214</v>
      </c>
      <c r="D63" t="s">
        <v>263</v>
      </c>
    </row>
    <row r="64" spans="1:4" x14ac:dyDescent="0.45">
      <c r="A64" t="s">
        <v>106</v>
      </c>
      <c r="B64" t="s">
        <v>107</v>
      </c>
      <c r="C64" t="s">
        <v>231</v>
      </c>
      <c r="D64" t="s">
        <v>269</v>
      </c>
    </row>
    <row r="65" spans="1:4" x14ac:dyDescent="0.45">
      <c r="A65" t="s">
        <v>108</v>
      </c>
      <c r="B65" t="s">
        <v>27</v>
      </c>
      <c r="C65" t="s">
        <v>199</v>
      </c>
      <c r="D65" t="s">
        <v>270</v>
      </c>
    </row>
    <row r="66" spans="1:4" x14ac:dyDescent="0.45">
      <c r="A66" t="s">
        <v>109</v>
      </c>
      <c r="B66" t="s">
        <v>68</v>
      </c>
      <c r="C66" t="s">
        <v>227</v>
      </c>
      <c r="D66" t="s">
        <v>271</v>
      </c>
    </row>
    <row r="67" spans="1:4" x14ac:dyDescent="0.45">
      <c r="A67" t="s">
        <v>110</v>
      </c>
      <c r="B67" t="s">
        <v>70</v>
      </c>
      <c r="C67" t="s">
        <v>220</v>
      </c>
    </row>
    <row r="68" spans="1:4" x14ac:dyDescent="0.45">
      <c r="A68" t="s">
        <v>111</v>
      </c>
      <c r="B68" t="s">
        <v>112</v>
      </c>
      <c r="C68" t="s">
        <v>218</v>
      </c>
      <c r="D68" t="s">
        <v>273</v>
      </c>
    </row>
    <row r="69" spans="1:4" x14ac:dyDescent="0.45">
      <c r="A69" t="s">
        <v>113</v>
      </c>
      <c r="B69" t="s">
        <v>53</v>
      </c>
      <c r="C69" t="s">
        <v>213</v>
      </c>
      <c r="D69" t="s">
        <v>274</v>
      </c>
    </row>
    <row r="70" spans="1:4" x14ac:dyDescent="0.45">
      <c r="A70" t="s">
        <v>114</v>
      </c>
      <c r="B70" t="s">
        <v>75</v>
      </c>
      <c r="C70" t="s">
        <v>221</v>
      </c>
      <c r="D70" t="s">
        <v>274</v>
      </c>
    </row>
    <row r="71" spans="1:4" x14ac:dyDescent="0.45">
      <c r="A71" t="s">
        <v>115</v>
      </c>
      <c r="B71" t="s">
        <v>77</v>
      </c>
      <c r="C71" t="s">
        <v>227</v>
      </c>
    </row>
    <row r="72" spans="1:4" x14ac:dyDescent="0.45">
      <c r="A72" t="s">
        <v>116</v>
      </c>
      <c r="B72" t="s">
        <v>79</v>
      </c>
      <c r="C72" t="s">
        <v>232</v>
      </c>
    </row>
    <row r="73" spans="1:4" x14ac:dyDescent="0.45">
      <c r="A73" t="s">
        <v>117</v>
      </c>
      <c r="B73" t="s">
        <v>118</v>
      </c>
      <c r="C73" t="s">
        <v>233</v>
      </c>
      <c r="D73" t="s">
        <v>275</v>
      </c>
    </row>
    <row r="74" spans="1:4" x14ac:dyDescent="0.45">
      <c r="A74" t="s">
        <v>119</v>
      </c>
      <c r="B74" t="s">
        <v>120</v>
      </c>
      <c r="C74" t="s">
        <v>234</v>
      </c>
    </row>
    <row r="75" spans="1:4" x14ac:dyDescent="0.45">
      <c r="A75" t="s">
        <v>121</v>
      </c>
      <c r="B75" t="s">
        <v>122</v>
      </c>
      <c r="C75" t="s">
        <v>225</v>
      </c>
    </row>
    <row r="76" spans="1:4" x14ac:dyDescent="0.45">
      <c r="A76" t="s">
        <v>3</v>
      </c>
      <c r="B76" t="s">
        <v>3</v>
      </c>
      <c r="C76" t="s">
        <v>204</v>
      </c>
    </row>
    <row r="77" spans="1:4" x14ac:dyDescent="0.45">
      <c r="A77" t="s">
        <v>3</v>
      </c>
      <c r="B77" t="s">
        <v>3</v>
      </c>
      <c r="C77" t="s">
        <v>204</v>
      </c>
    </row>
    <row r="78" spans="1:4" x14ac:dyDescent="0.45">
      <c r="A78" t="s">
        <v>2</v>
      </c>
      <c r="C78" t="s">
        <v>204</v>
      </c>
    </row>
    <row r="79" spans="1:4" x14ac:dyDescent="0.45">
      <c r="A79" t="s">
        <v>123</v>
      </c>
      <c r="B79" t="s">
        <v>51</v>
      </c>
      <c r="C79" t="s">
        <v>212</v>
      </c>
      <c r="D79" t="s">
        <v>262</v>
      </c>
    </row>
    <row r="80" spans="1:4" x14ac:dyDescent="0.45">
      <c r="A80" t="s">
        <v>124</v>
      </c>
      <c r="B80" t="s">
        <v>53</v>
      </c>
      <c r="C80" t="s">
        <v>213</v>
      </c>
      <c r="D80" t="s">
        <v>263</v>
      </c>
    </row>
    <row r="81" spans="1:4" x14ac:dyDescent="0.45">
      <c r="A81" t="s">
        <v>125</v>
      </c>
      <c r="B81" t="s">
        <v>55</v>
      </c>
      <c r="C81" t="s">
        <v>214</v>
      </c>
      <c r="D81" t="s">
        <v>263</v>
      </c>
    </row>
    <row r="82" spans="1:4" x14ac:dyDescent="0.45">
      <c r="A82" t="s">
        <v>126</v>
      </c>
      <c r="B82" t="s">
        <v>107</v>
      </c>
      <c r="C82" t="s">
        <v>231</v>
      </c>
      <c r="D82" t="s">
        <v>264</v>
      </c>
    </row>
    <row r="83" spans="1:4" x14ac:dyDescent="0.45">
      <c r="A83" t="s">
        <v>127</v>
      </c>
      <c r="B83" t="s">
        <v>128</v>
      </c>
      <c r="C83" t="s">
        <v>235</v>
      </c>
      <c r="D83" t="s">
        <v>265</v>
      </c>
    </row>
    <row r="84" spans="1:4" x14ac:dyDescent="0.45">
      <c r="A84" t="s">
        <v>129</v>
      </c>
      <c r="B84" t="s">
        <v>130</v>
      </c>
      <c r="C84" t="s">
        <v>236</v>
      </c>
      <c r="D84" t="s">
        <v>266</v>
      </c>
    </row>
    <row r="85" spans="1:4" x14ac:dyDescent="0.45">
      <c r="A85" t="s">
        <v>131</v>
      </c>
      <c r="B85" t="s">
        <v>81</v>
      </c>
      <c r="C85" t="s">
        <v>223</v>
      </c>
      <c r="D85" t="s">
        <v>267</v>
      </c>
    </row>
    <row r="86" spans="1:4" x14ac:dyDescent="0.45">
      <c r="A86" t="s">
        <v>132</v>
      </c>
      <c r="B86" t="s">
        <v>33</v>
      </c>
      <c r="C86" t="s">
        <v>202</v>
      </c>
    </row>
    <row r="87" spans="1:4" x14ac:dyDescent="0.45">
      <c r="A87" t="s">
        <v>133</v>
      </c>
      <c r="B87" t="s">
        <v>134</v>
      </c>
      <c r="C87" t="s">
        <v>237</v>
      </c>
    </row>
    <row r="88" spans="1:4" x14ac:dyDescent="0.45">
      <c r="A88" t="s">
        <v>135</v>
      </c>
      <c r="B88" t="s">
        <v>136</v>
      </c>
      <c r="C88" t="s">
        <v>238</v>
      </c>
    </row>
    <row r="89" spans="1:4" x14ac:dyDescent="0.45">
      <c r="A89" t="s">
        <v>137</v>
      </c>
      <c r="B89" t="s">
        <v>138</v>
      </c>
      <c r="C89" t="s">
        <v>236</v>
      </c>
    </row>
    <row r="90" spans="1:4" x14ac:dyDescent="0.45">
      <c r="A90" t="s">
        <v>139</v>
      </c>
      <c r="B90" t="s">
        <v>140</v>
      </c>
      <c r="C90" t="s">
        <v>239</v>
      </c>
    </row>
    <row r="91" spans="1:4" x14ac:dyDescent="0.45">
      <c r="A91" t="s">
        <v>141</v>
      </c>
      <c r="B91" t="s">
        <v>142</v>
      </c>
      <c r="C91" t="s">
        <v>240</v>
      </c>
    </row>
    <row r="92" spans="1:4" x14ac:dyDescent="0.45">
      <c r="A92" t="s">
        <v>143</v>
      </c>
      <c r="B92" t="s">
        <v>144</v>
      </c>
      <c r="C92" t="s">
        <v>241</v>
      </c>
    </row>
    <row r="93" spans="1:4" x14ac:dyDescent="0.45">
      <c r="A93" t="s">
        <v>145</v>
      </c>
      <c r="B93" t="s">
        <v>146</v>
      </c>
      <c r="C93" t="s">
        <v>242</v>
      </c>
    </row>
    <row r="94" spans="1:4" x14ac:dyDescent="0.45">
      <c r="A94" t="s">
        <v>147</v>
      </c>
      <c r="B94" t="s">
        <v>148</v>
      </c>
      <c r="C94" t="s">
        <v>243</v>
      </c>
    </row>
    <row r="95" spans="1:4" x14ac:dyDescent="0.45">
      <c r="A95" t="s">
        <v>149</v>
      </c>
      <c r="B95" t="s">
        <v>136</v>
      </c>
      <c r="C95" t="s">
        <v>238</v>
      </c>
    </row>
    <row r="96" spans="1:4" x14ac:dyDescent="0.45">
      <c r="A96" t="s">
        <v>150</v>
      </c>
      <c r="B96" t="s">
        <v>151</v>
      </c>
      <c r="C96" t="s">
        <v>244</v>
      </c>
    </row>
    <row r="97" spans="1:3" x14ac:dyDescent="0.45">
      <c r="A97" t="s">
        <v>152</v>
      </c>
      <c r="B97" t="s">
        <v>142</v>
      </c>
      <c r="C97" t="s">
        <v>240</v>
      </c>
    </row>
    <row r="98" spans="1:3" x14ac:dyDescent="0.45">
      <c r="A98" t="s">
        <v>153</v>
      </c>
      <c r="B98" t="s">
        <v>81</v>
      </c>
      <c r="C98" t="s">
        <v>223</v>
      </c>
    </row>
    <row r="99" spans="1:3" x14ac:dyDescent="0.45">
      <c r="A99" t="s">
        <v>154</v>
      </c>
      <c r="B99" t="s">
        <v>155</v>
      </c>
      <c r="C99" t="s">
        <v>245</v>
      </c>
    </row>
    <row r="100" spans="1:3" x14ac:dyDescent="0.45">
      <c r="A100" t="s">
        <v>156</v>
      </c>
      <c r="B100" t="s">
        <v>157</v>
      </c>
      <c r="C100" t="s">
        <v>246</v>
      </c>
    </row>
    <row r="101" spans="1:3" x14ac:dyDescent="0.45">
      <c r="A101" t="s">
        <v>158</v>
      </c>
      <c r="B101" t="s">
        <v>102</v>
      </c>
      <c r="C101" t="s">
        <v>230</v>
      </c>
    </row>
    <row r="102" spans="1:3" x14ac:dyDescent="0.45">
      <c r="A102" t="s">
        <v>159</v>
      </c>
      <c r="B102" t="s">
        <v>160</v>
      </c>
      <c r="C102" t="s">
        <v>247</v>
      </c>
    </row>
    <row r="103" spans="1:3" x14ac:dyDescent="0.45">
      <c r="A103" t="s">
        <v>161</v>
      </c>
      <c r="B103" t="s">
        <v>162</v>
      </c>
      <c r="C103" t="s">
        <v>248</v>
      </c>
    </row>
    <row r="104" spans="1:3" x14ac:dyDescent="0.45">
      <c r="A104" t="s">
        <v>163</v>
      </c>
      <c r="B104" t="s">
        <v>164</v>
      </c>
      <c r="C104" t="s">
        <v>249</v>
      </c>
    </row>
    <row r="105" spans="1:3" x14ac:dyDescent="0.45">
      <c r="A105" t="s">
        <v>165</v>
      </c>
      <c r="B105" t="s">
        <v>166</v>
      </c>
      <c r="C105" t="s">
        <v>250</v>
      </c>
    </row>
    <row r="106" spans="1:3" x14ac:dyDescent="0.45">
      <c r="A106" t="s">
        <v>167</v>
      </c>
      <c r="B106" t="s">
        <v>168</v>
      </c>
      <c r="C106" t="s">
        <v>251</v>
      </c>
    </row>
    <row r="107" spans="1:3" x14ac:dyDescent="0.45">
      <c r="A107" t="s">
        <v>169</v>
      </c>
      <c r="B107" t="s">
        <v>170</v>
      </c>
      <c r="C107" t="s">
        <v>252</v>
      </c>
    </row>
    <row r="108" spans="1:3" x14ac:dyDescent="0.45">
      <c r="A108" t="s">
        <v>171</v>
      </c>
      <c r="B108" t="s">
        <v>172</v>
      </c>
      <c r="C108" t="s">
        <v>253</v>
      </c>
    </row>
    <row r="109" spans="1:3" x14ac:dyDescent="0.45">
      <c r="A109" t="s">
        <v>173</v>
      </c>
      <c r="B109" t="s">
        <v>96</v>
      </c>
      <c r="C109" t="s">
        <v>228</v>
      </c>
    </row>
    <row r="110" spans="1:3" x14ac:dyDescent="0.45">
      <c r="A110" t="s">
        <v>174</v>
      </c>
      <c r="B110" t="s">
        <v>155</v>
      </c>
      <c r="C110" t="s">
        <v>245</v>
      </c>
    </row>
    <row r="111" spans="1:3" x14ac:dyDescent="0.45">
      <c r="A111" t="s">
        <v>175</v>
      </c>
      <c r="B111" t="s">
        <v>176</v>
      </c>
      <c r="C111" t="s">
        <v>254</v>
      </c>
    </row>
    <row r="112" spans="1:3" x14ac:dyDescent="0.45">
      <c r="A112" t="s">
        <v>177</v>
      </c>
      <c r="B112" t="s">
        <v>142</v>
      </c>
      <c r="C112" t="s">
        <v>240</v>
      </c>
    </row>
    <row r="113" spans="1:4" x14ac:dyDescent="0.45">
      <c r="A113" t="s">
        <v>178</v>
      </c>
      <c r="B113" t="s">
        <v>179</v>
      </c>
      <c r="C113" t="s">
        <v>255</v>
      </c>
    </row>
    <row r="114" spans="1:4" x14ac:dyDescent="0.45">
      <c r="A114" t="s">
        <v>180</v>
      </c>
      <c r="B114" t="s">
        <v>155</v>
      </c>
      <c r="C114" t="s">
        <v>245</v>
      </c>
    </row>
    <row r="115" spans="1:4" x14ac:dyDescent="0.45">
      <c r="A115" t="s">
        <v>181</v>
      </c>
      <c r="B115" t="s">
        <v>182</v>
      </c>
      <c r="C115" t="s">
        <v>246</v>
      </c>
    </row>
    <row r="116" spans="1:4" x14ac:dyDescent="0.45">
      <c r="A116" t="s">
        <v>183</v>
      </c>
      <c r="B116" t="s">
        <v>102</v>
      </c>
      <c r="C116" t="s">
        <v>230</v>
      </c>
    </row>
    <row r="117" spans="1:4" x14ac:dyDescent="0.45">
      <c r="A117" t="s">
        <v>184</v>
      </c>
      <c r="B117" t="s">
        <v>185</v>
      </c>
      <c r="C117" t="s">
        <v>256</v>
      </c>
      <c r="D117" t="s">
        <v>272</v>
      </c>
    </row>
    <row r="118" spans="1:4" x14ac:dyDescent="0.45">
      <c r="A118" t="s">
        <v>186</v>
      </c>
      <c r="B118" t="s">
        <v>187</v>
      </c>
      <c r="C118" t="s">
        <v>257</v>
      </c>
      <c r="D118" t="s">
        <v>268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Edit (Expanded)</vt:lpstr>
      <vt:lpstr>Sheet2</vt:lpstr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2025-01-02T07:53:02Z</dcterms:modified>
</cp:coreProperties>
</file>